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14940" windowHeight="8970" activeTab="5"/>
  </bookViews>
  <sheets>
    <sheet name="Baseline" sheetId="1" r:id="rId1"/>
    <sheet name="Sheet1" sheetId="2" r:id="rId2"/>
    <sheet name="Sheet2" sheetId="3" r:id="rId3"/>
    <sheet name="REV A" sheetId="5" r:id="rId4"/>
    <sheet name="TBDB" sheetId="6" r:id="rId5"/>
    <sheet name="REV B" sheetId="7" r:id="rId6"/>
  </sheets>
  <definedNames>
    <definedName name="_xlnm.Print_Area" localSheetId="0">Baseline!$A$1:$I$27</definedName>
    <definedName name="_xlnm.Print_Area" localSheetId="3">'REV A'!$A$1:$I$27</definedName>
    <definedName name="_xlnm.Print_Area" localSheetId="5">'REV B'!$A$1:$H$26</definedName>
  </definedNames>
  <calcPr calcId="152511"/>
</workbook>
</file>

<file path=xl/calcChain.xml><?xml version="1.0" encoding="utf-8"?>
<calcChain xmlns="http://schemas.openxmlformats.org/spreadsheetml/2006/main">
  <c r="G26" i="7" l="1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18" i="6" l="1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H27" i="5" l="1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27" i="1" l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21" i="2" l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E41" i="3" l="1"/>
  <c r="B41" i="3"/>
  <c r="E40" i="3"/>
  <c r="B40" i="3"/>
  <c r="E39" i="3"/>
  <c r="B39" i="3"/>
  <c r="E38" i="3"/>
  <c r="B38" i="3"/>
  <c r="E37" i="3"/>
  <c r="B37" i="3"/>
  <c r="E36" i="3"/>
  <c r="B36" i="3"/>
  <c r="E35" i="3"/>
  <c r="B35" i="3"/>
  <c r="E34" i="3"/>
  <c r="B34" i="3"/>
  <c r="E33" i="3"/>
  <c r="B33" i="3"/>
  <c r="E32" i="3"/>
  <c r="B32" i="3"/>
  <c r="E31" i="3"/>
  <c r="B31" i="3"/>
  <c r="E30" i="3"/>
  <c r="B30" i="3"/>
  <c r="E29" i="3"/>
  <c r="B29" i="3"/>
  <c r="E28" i="3"/>
  <c r="B28" i="3"/>
  <c r="E27" i="3"/>
  <c r="B27" i="3"/>
  <c r="E26" i="3"/>
  <c r="B26" i="3"/>
  <c r="E25" i="3"/>
  <c r="B25" i="3"/>
  <c r="E24" i="3"/>
  <c r="B24" i="3"/>
  <c r="E23" i="3"/>
  <c r="B23" i="3"/>
  <c r="E22" i="3"/>
  <c r="B22" i="3"/>
  <c r="E21" i="3"/>
  <c r="B21" i="3"/>
  <c r="E20" i="3"/>
  <c r="B20" i="3"/>
  <c r="E19" i="3"/>
  <c r="B19" i="3"/>
  <c r="E18" i="3"/>
  <c r="B18" i="3"/>
  <c r="E17" i="3"/>
  <c r="B17" i="3"/>
  <c r="E16" i="3"/>
  <c r="B16" i="3"/>
  <c r="E15" i="3"/>
  <c r="B15" i="3"/>
  <c r="E14" i="3"/>
  <c r="B14" i="3"/>
  <c r="E13" i="3"/>
  <c r="B13" i="3"/>
  <c r="E12" i="3"/>
  <c r="B12" i="3"/>
  <c r="E11" i="3"/>
  <c r="B11" i="3"/>
  <c r="E10" i="3"/>
  <c r="B10" i="3"/>
  <c r="E9" i="3"/>
  <c r="B9" i="3"/>
  <c r="E8" i="3"/>
  <c r="B8" i="3"/>
  <c r="E7" i="3"/>
  <c r="B7" i="3"/>
  <c r="E6" i="3"/>
  <c r="B6" i="3"/>
  <c r="E5" i="3"/>
  <c r="B5" i="3"/>
  <c r="E4" i="3"/>
  <c r="B4" i="3"/>
  <c r="E3" i="3"/>
  <c r="B3" i="3"/>
  <c r="E2" i="3"/>
  <c r="B2" i="3"/>
</calcChain>
</file>

<file path=xl/sharedStrings.xml><?xml version="1.0" encoding="utf-8"?>
<sst xmlns="http://schemas.openxmlformats.org/spreadsheetml/2006/main" count="748" uniqueCount="260">
  <si>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</si>
  <si>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</si>
  <si>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</si>
  <si>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</si>
  <si>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</si>
  <si>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</si>
  <si>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</si>
  <si>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</si>
  <si>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</si>
  <si>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</si>
  <si>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</si>
  <si>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</si>
  <si>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</si>
  <si>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</si>
  <si>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</si>
  <si>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</si>
  <si>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</si>
  <si>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</si>
  <si>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</si>
  <si>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</si>
  <si>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</si>
  <si>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</si>
  <si>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</si>
  <si>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</si>
  <si>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</si>
  <si>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</si>
  <si>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</si>
  <si>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</si>
  <si>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END ITEM</t>
  </si>
  <si>
    <t>COMMENTS</t>
  </si>
  <si>
    <t>1</t>
  </si>
  <si>
    <t>2</t>
  </si>
  <si>
    <t>O-RING</t>
  </si>
  <si>
    <t>TOTAL</t>
  </si>
  <si>
    <t>4</t>
  </si>
  <si>
    <t>5330005437090</t>
  </si>
  <si>
    <t>END ITEM DESC</t>
  </si>
  <si>
    <t>UPA</t>
  </si>
  <si>
    <t>BAGGED</t>
  </si>
  <si>
    <t>D07/J084</t>
  </si>
  <si>
    <t>AAC D</t>
  </si>
  <si>
    <t>AAC Z</t>
  </si>
  <si>
    <t>D07/J085</t>
  </si>
  <si>
    <t>D07/G015</t>
  </si>
  <si>
    <t>D07/G016</t>
  </si>
  <si>
    <t>D07/H738</t>
  </si>
  <si>
    <t>D07/K567</t>
  </si>
  <si>
    <t>D07/G067</t>
  </si>
  <si>
    <t>D07/G025</t>
  </si>
  <si>
    <t>5330010889342</t>
  </si>
  <si>
    <t>17</t>
  </si>
  <si>
    <t>D07/J095</t>
  </si>
  <si>
    <t>D07/G083</t>
  </si>
  <si>
    <t>D07/G097</t>
  </si>
  <si>
    <t>D07/G502</t>
  </si>
  <si>
    <t>D07/K024</t>
  </si>
  <si>
    <t>D07/H502</t>
  </si>
  <si>
    <t>D07/K023</t>
  </si>
  <si>
    <t>D07/J086</t>
  </si>
  <si>
    <t xml:space="preserve">IPV </t>
  </si>
  <si>
    <t>D07/K018</t>
  </si>
  <si>
    <t>D07/G066</t>
  </si>
  <si>
    <t>5330010867894</t>
  </si>
  <si>
    <t>11</t>
  </si>
  <si>
    <t>D07/J093</t>
  </si>
  <si>
    <t>5330010889340</t>
  </si>
  <si>
    <t>D07/J828</t>
  </si>
  <si>
    <t>D07/H747</t>
  </si>
  <si>
    <t>5330004136391</t>
  </si>
  <si>
    <t>6</t>
  </si>
  <si>
    <t>D07/J832</t>
  </si>
  <si>
    <t>D07/H641</t>
  </si>
  <si>
    <t>RETAINER</t>
  </si>
  <si>
    <t>D09/J104</t>
  </si>
  <si>
    <t>1650004688722</t>
  </si>
  <si>
    <t>D07/K016</t>
  </si>
  <si>
    <t>5331008037208</t>
  </si>
  <si>
    <t>10</t>
  </si>
  <si>
    <t>D07/G871</t>
  </si>
  <si>
    <t>5330003955282</t>
  </si>
  <si>
    <t>D07/K020</t>
  </si>
  <si>
    <t>5330004807753</t>
  </si>
  <si>
    <t>8</t>
  </si>
  <si>
    <t>5330004922086</t>
  </si>
  <si>
    <t>NOT IPV</t>
  </si>
  <si>
    <t>5330010889344</t>
  </si>
  <si>
    <t>D07/J096</t>
  </si>
  <si>
    <t>5330004863405</t>
  </si>
  <si>
    <t>5331003431035</t>
  </si>
  <si>
    <t>D07/H528</t>
  </si>
  <si>
    <t>5331004863365</t>
  </si>
  <si>
    <t>858/L066</t>
  </si>
  <si>
    <t>AAC J</t>
  </si>
  <si>
    <t>0 Balance</t>
  </si>
  <si>
    <t>1 each</t>
  </si>
  <si>
    <t>AAC - Y</t>
  </si>
  <si>
    <t>0 bal  - J</t>
  </si>
  <si>
    <t>50 ea - J</t>
  </si>
  <si>
    <t>DLA</t>
  </si>
  <si>
    <t>100</t>
  </si>
  <si>
    <t>EA</t>
  </si>
  <si>
    <t>5330003954209</t>
  </si>
  <si>
    <t>J827</t>
  </si>
  <si>
    <t>230</t>
  </si>
  <si>
    <t>COMM</t>
  </si>
  <si>
    <t>K017</t>
  </si>
  <si>
    <t>150</t>
  </si>
  <si>
    <t>858</t>
  </si>
  <si>
    <t>L083</t>
  </si>
  <si>
    <t>12</t>
  </si>
  <si>
    <t>DELETED</t>
  </si>
  <si>
    <t>0</t>
  </si>
  <si>
    <t>deleted</t>
  </si>
  <si>
    <t>G043</t>
  </si>
  <si>
    <t>525</t>
  </si>
  <si>
    <t>5331011074949</t>
  </si>
  <si>
    <t>L474</t>
  </si>
  <si>
    <t>100 ea</t>
  </si>
  <si>
    <t>26 pg</t>
  </si>
  <si>
    <t xml:space="preserve">COMM </t>
  </si>
  <si>
    <t>VERIFY D07</t>
  </si>
  <si>
    <t>300 EA</t>
  </si>
  <si>
    <t>200 EA</t>
  </si>
  <si>
    <t>D07/H829</t>
  </si>
  <si>
    <t>10 EA</t>
  </si>
  <si>
    <t>100 EA</t>
  </si>
  <si>
    <t>20 EA</t>
  </si>
  <si>
    <t>150 EA</t>
  </si>
  <si>
    <t>420 EA</t>
  </si>
  <si>
    <t>160 EA</t>
  </si>
  <si>
    <t>600 EA</t>
  </si>
  <si>
    <t>30 EA</t>
  </si>
  <si>
    <t>120 EA</t>
  </si>
  <si>
    <t>63218A C-130 BRAKE ASSY</t>
  </si>
  <si>
    <t>2 KITS PER T-BOX</t>
  </si>
  <si>
    <t>DELIVERY SCHEDULE IS 5 TB EVERY OTHER WED</t>
  </si>
  <si>
    <t>TOTAL MONTH REQUIREMENTS=10</t>
  </si>
  <si>
    <t>KITS PER BOX</t>
  </si>
  <si>
    <t>C9D</t>
  </si>
  <si>
    <t>63218A</t>
  </si>
  <si>
    <t>C-130 BRAKE ASSY</t>
  </si>
  <si>
    <t>RS</t>
  </si>
  <si>
    <t>5306001457006</t>
  </si>
  <si>
    <t>MS20073-03-06</t>
  </si>
  <si>
    <t>BOLT</t>
  </si>
  <si>
    <t>TB-6</t>
  </si>
  <si>
    <t>5310001834406</t>
  </si>
  <si>
    <t>AN960PD10</t>
  </si>
  <si>
    <t>WASHER</t>
  </si>
  <si>
    <t>TB-11</t>
  </si>
  <si>
    <t>5331005840266</t>
  </si>
  <si>
    <t>MS28775-010</t>
  </si>
  <si>
    <t>TB-2</t>
  </si>
  <si>
    <t>5315002417330</t>
  </si>
  <si>
    <t>MS24665-304</t>
  </si>
  <si>
    <t>PIN,COTTER</t>
  </si>
  <si>
    <t>TB-1</t>
  </si>
  <si>
    <t>5365010648609</t>
  </si>
  <si>
    <t>8348-57-005</t>
  </si>
  <si>
    <t>SHIM</t>
  </si>
  <si>
    <t>TB-5</t>
  </si>
  <si>
    <t>1650000725608</t>
  </si>
  <si>
    <t>C7088-38</t>
  </si>
  <si>
    <t>PISTON, NUMBER 1</t>
  </si>
  <si>
    <t>TB-16</t>
  </si>
  <si>
    <t>CONVERTING RS TO IN</t>
  </si>
  <si>
    <t>1650000725609</t>
  </si>
  <si>
    <t>C7088-39</t>
  </si>
  <si>
    <t>PISTON, NUMBER 2</t>
  </si>
  <si>
    <t>TB-17</t>
  </si>
  <si>
    <t>5331005793156</t>
  </si>
  <si>
    <t>MS28775-116</t>
  </si>
  <si>
    <t>3</t>
  </si>
  <si>
    <t>TB-3</t>
  </si>
  <si>
    <t>5330005822111</t>
  </si>
  <si>
    <t>MS28774-116</t>
  </si>
  <si>
    <t>5</t>
  </si>
  <si>
    <t>TB-9</t>
  </si>
  <si>
    <t>5331005840263</t>
  </si>
  <si>
    <t>MS28775-218</t>
  </si>
  <si>
    <t>TB-4</t>
  </si>
  <si>
    <t>5330005822150</t>
  </si>
  <si>
    <t>MS28774-218</t>
  </si>
  <si>
    <t>TB-10</t>
  </si>
  <si>
    <t>5360001990942</t>
  </si>
  <si>
    <t>C7088-42</t>
  </si>
  <si>
    <t>SPRING, HELICAL, COMPRESSION</t>
  </si>
  <si>
    <t>TB-8</t>
  </si>
  <si>
    <t>2895001334405</t>
  </si>
  <si>
    <t>C7088-36</t>
  </si>
  <si>
    <t>ROTOR,DISC BRAKE</t>
  </si>
  <si>
    <t>TB-12</t>
  </si>
  <si>
    <t>5365015195241</t>
  </si>
  <si>
    <t>C7088-122-10</t>
  </si>
  <si>
    <t>TB-13</t>
  </si>
  <si>
    <t>5365015198679</t>
  </si>
  <si>
    <t>C7088-122-20</t>
  </si>
  <si>
    <t>TB-18</t>
  </si>
  <si>
    <t>MS28778-4</t>
  </si>
  <si>
    <t>TB-15</t>
  </si>
  <si>
    <t>NAS818-5</t>
  </si>
  <si>
    <t>SHIPPING PLUG</t>
  </si>
  <si>
    <t>TB-14</t>
  </si>
  <si>
    <t>5330015065834</t>
  </si>
  <si>
    <t>C7088-123-1</t>
  </si>
  <si>
    <t>BRAKE HOUSING GASKET</t>
  </si>
  <si>
    <t>TB-7</t>
  </si>
  <si>
    <t>J509</t>
  </si>
  <si>
    <t>G397</t>
  </si>
  <si>
    <t>G815</t>
  </si>
  <si>
    <t>G816</t>
  </si>
  <si>
    <t>G817</t>
  </si>
  <si>
    <t>G818</t>
  </si>
  <si>
    <t>G133</t>
  </si>
  <si>
    <t>G161</t>
  </si>
  <si>
    <t xml:space="preserve">SPRING, HELICAL  </t>
  </si>
  <si>
    <t>J521</t>
  </si>
  <si>
    <t>J638</t>
  </si>
  <si>
    <t>J663</t>
  </si>
  <si>
    <t>J666</t>
  </si>
  <si>
    <t>J683</t>
  </si>
  <si>
    <t>J684</t>
  </si>
  <si>
    <t>J861</t>
  </si>
  <si>
    <t>J896</t>
  </si>
  <si>
    <t>J912</t>
  </si>
  <si>
    <t>J921</t>
  </si>
  <si>
    <t>K2HIPV24556232</t>
  </si>
  <si>
    <t>( 2 Kits per Tacklebox)</t>
  </si>
  <si>
    <t>Five Tackleboxes every other Wednesday</t>
  </si>
  <si>
    <t>63218A  C-130 BRAKE ASSY</t>
  </si>
  <si>
    <t>BRAKE HOUSING</t>
  </si>
  <si>
    <t>TB1-01</t>
  </si>
  <si>
    <t>TB1-02</t>
  </si>
  <si>
    <t>TB1-03</t>
  </si>
  <si>
    <t>TB1-04</t>
  </si>
  <si>
    <t>TB1-05</t>
  </si>
  <si>
    <t>TB1-06</t>
  </si>
  <si>
    <t>NO CUP</t>
  </si>
  <si>
    <t>TB1-07</t>
  </si>
  <si>
    <t>TB1-08</t>
  </si>
  <si>
    <t>TB1-09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</si>
  <si>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</si>
  <si>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</si>
  <si>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</si>
  <si>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</si>
  <si>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</si>
  <si>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</si>
  <si>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</si>
  <si>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</si>
  <si>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A</t>
  </si>
  <si>
    <t>K774</t>
  </si>
  <si>
    <t>NAS818-4</t>
  </si>
  <si>
    <t>PLUG, PROTECTIVE</t>
  </si>
  <si>
    <t>PISTON</t>
  </si>
  <si>
    <t>B</t>
  </si>
  <si>
    <t>2 KITS PER TACKLE BOX</t>
  </si>
  <si>
    <t>5 TBS EVERY OTHER WEDNESDAY</t>
  </si>
  <si>
    <t>PISTON,WING FLAP</t>
  </si>
  <si>
    <t>GASKET</t>
  </si>
  <si>
    <t xml:space="preserve">SPRING,HELICAL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</si>
</sst>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</font>
    <font>
      <b/>
      <sz val="10"/>
      <color indexed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1" fillId="0" borderId="0"/>
    <xf numFmtId="0" fontId="1" fillId="9" borderId="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1">
    <xf numFmtId="0" fontId="0" fillId="0" borderId="0" xfId="0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8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34" borderId="1" xfId="0" applyFont="1" applyFill="1" applyBorder="1" applyAlignment="1">
      <alignment horizontal="center"/>
    </xf>
    <xf numFmtId="1" fontId="5" fillId="34" borderId="1" xfId="0" applyNumberFormat="1" applyFont="1" applyFill="1" applyBorder="1" applyAlignment="1">
      <alignment horizontal="left"/>
    </xf>
    <xf numFmtId="0" fontId="5" fillId="34" borderId="1" xfId="0" applyFont="1" applyFill="1" applyBorder="1" applyAlignment="1">
      <alignment horizontal="left"/>
    </xf>
    <xf numFmtId="0" fontId="5" fillId="34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" fontId="5" fillId="35" borderId="1" xfId="0" applyNumberFormat="1" applyFont="1" applyFill="1" applyBorder="1" applyAlignment="1">
      <alignment horizontal="left"/>
    </xf>
    <xf numFmtId="0" fontId="5" fillId="35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5" fillId="2" borderId="0" xfId="0" applyNumberFormat="1" applyFont="1" applyFill="1" applyBorder="1" applyAlignment="1">
      <alignment horizontal="left"/>
    </xf>
    <xf numFmtId="0" fontId="0" fillId="36" borderId="0" xfId="0" applyFill="1" applyAlignment="1">
      <alignment vertical="top"/>
    </xf>
    <xf numFmtId="0" fontId="5" fillId="36" borderId="1" xfId="0" applyFont="1" applyFill="1" applyBorder="1" applyAlignment="1">
      <alignment horizontal="left"/>
    </xf>
    <xf numFmtId="1" fontId="5" fillId="36" borderId="1" xfId="0" applyNumberFormat="1" applyFont="1" applyFill="1" applyBorder="1" applyAlignment="1">
      <alignment horizontal="center"/>
    </xf>
    <xf numFmtId="0" fontId="5" fillId="36" borderId="1" xfId="0" applyFont="1" applyFill="1" applyBorder="1" applyAlignment="1">
      <alignment horizontal="center"/>
    </xf>
    <xf numFmtId="0" fontId="5" fillId="36" borderId="1" xfId="0" applyFont="1" applyFill="1" applyBorder="1" applyAlignment="1">
      <alignment horizontal="center" wrapText="1"/>
    </xf>
    <xf numFmtId="0" fontId="5" fillId="36" borderId="0" xfId="0" applyFont="1" applyFill="1" applyBorder="1" applyAlignment="1">
      <alignment horizontal="center"/>
    </xf>
    <xf numFmtId="1" fontId="5" fillId="37" borderId="1" xfId="0" applyNumberFormat="1" applyFont="1" applyFill="1" applyBorder="1" applyAlignment="1">
      <alignment horizontal="center"/>
    </xf>
    <xf numFmtId="0" fontId="5" fillId="37" borderId="1" xfId="0" applyFont="1" applyFill="1" applyBorder="1" applyAlignment="1">
      <alignment horizontal="left"/>
    </xf>
    <xf numFmtId="0" fontId="5" fillId="37" borderId="1" xfId="0" applyFont="1" applyFill="1" applyBorder="1" applyAlignment="1">
      <alignment horizontal="center"/>
    </xf>
    <xf numFmtId="0" fontId="5" fillId="37" borderId="1" xfId="0" applyFont="1" applyFill="1" applyBorder="1" applyAlignment="1">
      <alignment horizontal="center" wrapText="1"/>
    </xf>
    <xf numFmtId="0" fontId="5" fillId="37" borderId="0" xfId="0" applyFont="1" applyFill="1" applyBorder="1" applyAlignment="1">
      <alignment horizontal="center"/>
    </xf>
    <xf numFmtId="0" fontId="0" fillId="37" borderId="0" xfId="0" applyFill="1" applyAlignment="1">
      <alignment vertical="top"/>
    </xf>
    <xf numFmtId="0" fontId="0" fillId="0" borderId="0" xfId="0" applyFill="1" applyAlignment="1">
      <alignment vertical="top"/>
    </xf>
    <xf numFmtId="0" fontId="5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38" borderId="0" xfId="0" applyFont="1" applyFill="1" applyAlignment="1">
      <alignment horizontal="center"/>
    </xf>
    <xf numFmtId="0" fontId="26" fillId="0" borderId="0" xfId="0" applyFont="1" applyAlignment="1">
      <alignment horizontal="left"/>
    </xf>
    <xf numFmtId="0" fontId="6" fillId="38" borderId="0" xfId="0" applyFont="1" applyFill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center"/>
    </xf>
    <xf numFmtId="1" fontId="5" fillId="34" borderId="1" xfId="0" applyNumberFormat="1" applyFont="1" applyFill="1" applyBorder="1" applyAlignment="1">
      <alignment horizontal="center"/>
    </xf>
    <xf numFmtId="0" fontId="4" fillId="34" borderId="0" xfId="0" applyFont="1" applyFill="1" applyAlignment="1">
      <alignment horizontal="center"/>
    </xf>
    <xf numFmtId="0" fontId="4" fillId="34" borderId="0" xfId="0" applyFont="1" applyFill="1" applyAlignment="1">
      <alignment horizontal="center" shrinkToFit="1"/>
    </xf>
    <xf numFmtId="1" fontId="4" fillId="34" borderId="0" xfId="0" applyNumberFormat="1" applyFont="1" applyFill="1" applyAlignment="1">
      <alignment horizontal="left" shrinkToFit="1"/>
    </xf>
    <xf numFmtId="0" fontId="4" fillId="34" borderId="0" xfId="0" applyFont="1" applyFill="1"/>
    <xf numFmtId="0" fontId="4" fillId="34" borderId="0" xfId="0" applyFont="1" applyFill="1" applyAlignment="1">
      <alignment horizontal="right"/>
    </xf>
    <xf numFmtId="1" fontId="4" fillId="34" borderId="0" xfId="0" applyNumberFormat="1" applyFont="1" applyFill="1" applyAlignment="1">
      <alignment horizontal="center" shrinkToFit="1"/>
    </xf>
    <xf numFmtId="0" fontId="4" fillId="34" borderId="0" xfId="0" applyFont="1" applyFill="1" applyBorder="1" applyAlignment="1">
      <alignment horizontal="center"/>
    </xf>
    <xf numFmtId="1" fontId="4" fillId="34" borderId="0" xfId="0" applyNumberFormat="1" applyFont="1" applyFill="1" applyBorder="1" applyAlignment="1" applyProtection="1">
      <alignment horizontal="center"/>
      <protection locked="0"/>
    </xf>
    <xf numFmtId="0" fontId="4" fillId="34" borderId="1" xfId="0" applyFont="1" applyFill="1" applyBorder="1" applyAlignment="1">
      <alignment horizontal="center"/>
    </xf>
    <xf numFmtId="1" fontId="4" fillId="34" borderId="1" xfId="0" applyNumberFormat="1" applyFont="1" applyFill="1" applyBorder="1" applyAlignment="1">
      <alignment horizontal="center"/>
    </xf>
    <xf numFmtId="0" fontId="3" fillId="34" borderId="1" xfId="0" applyFont="1" applyFill="1" applyBorder="1" applyAlignment="1">
      <alignment horizontal="center"/>
    </xf>
    <xf numFmtId="15" fontId="4" fillId="34" borderId="0" xfId="0" applyNumberFormat="1" applyFont="1" applyFill="1" applyAlignment="1">
      <alignment horizontal="center"/>
    </xf>
    <xf numFmtId="0" fontId="28" fillId="3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15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 shrinkToFit="1"/>
    </xf>
    <xf numFmtId="0" fontId="4" fillId="34" borderId="0" xfId="0" applyFont="1" applyFill="1" applyBorder="1" applyAlignment="1">
      <alignment horizontal="left" wrapText="1"/>
    </xf>
    <xf numFmtId="0" fontId="4" fillId="34" borderId="0" xfId="0" applyFont="1" applyFill="1" applyBorder="1" applyAlignment="1">
      <alignment horizontal="left"/>
    </xf>
    <xf numFmtId="0" fontId="4" fillId="34" borderId="0" xfId="0" applyFont="1" applyFill="1" applyAlignment="1">
      <alignment horizontal="center" shrinkToFit="1"/>
    </xf>
    <xf numFmtId="0" fontId="4" fillId="34" borderId="0" xfId="0" applyFont="1" applyFill="1" applyAlignment="1"/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selection sqref="A1:I27"/>
    </sheetView>
  </sheetViews>
  <sheetFormatPr defaultRowHeight="12.75" x14ac:dyDescent="0.2"/>
  <cols>
    <col min="1" max="1" width="5" style="6" bestFit="1" customWidth="1"/>
    <col min="2" max="2" width="5.42578125" style="6" bestFit="1" customWidth="1"/>
    <col min="3" max="3" width="17.28515625" style="6" bestFit="1" customWidth="1"/>
    <col min="4" max="4" width="15.85546875" style="7" bestFit="1" customWidth="1"/>
    <col min="5" max="5" width="25" style="7" bestFit="1" customWidth="1"/>
    <col min="6" max="6" width="7.140625" style="8" customWidth="1"/>
    <col min="7" max="7" width="7.7109375" style="6" customWidth="1"/>
    <col min="8" max="8" width="5.5703125" style="6" bestFit="1" customWidth="1"/>
    <col min="9" max="9" width="10.5703125" style="6" bestFit="1" customWidth="1"/>
    <col min="10" max="10" width="10.7109375" style="6" bestFit="1" customWidth="1"/>
    <col min="11" max="16384" width="9.140625" style="6"/>
  </cols>
  <sheetData>
    <row r="1" spans="1:10" x14ac:dyDescent="0.2">
      <c r="A1" s="49"/>
      <c r="B1" s="49"/>
      <c r="C1" s="50" t="s">
        <v>3</v>
      </c>
      <c r="D1" s="51" t="s">
        <v>226</v>
      </c>
      <c r="E1" s="52"/>
      <c r="F1" s="52"/>
      <c r="G1" s="53" t="s">
        <v>4</v>
      </c>
      <c r="H1" s="53"/>
      <c r="I1" s="49" t="s">
        <v>5</v>
      </c>
    </row>
    <row r="2" spans="1:10" x14ac:dyDescent="0.2">
      <c r="A2" s="49"/>
      <c r="B2" s="49"/>
      <c r="C2" s="50" t="s">
        <v>6</v>
      </c>
      <c r="D2" s="73" t="s">
        <v>229</v>
      </c>
      <c r="E2" s="74"/>
      <c r="F2" s="52"/>
      <c r="G2" s="53" t="s">
        <v>7</v>
      </c>
      <c r="H2" s="53"/>
      <c r="I2" s="60">
        <v>41780</v>
      </c>
    </row>
    <row r="3" spans="1:10" x14ac:dyDescent="0.2">
      <c r="A3" s="49"/>
      <c r="B3" s="49"/>
      <c r="C3" s="50" t="s">
        <v>8</v>
      </c>
      <c r="D3" s="54" t="s">
        <v>21</v>
      </c>
      <c r="E3" s="55" t="s">
        <v>13</v>
      </c>
      <c r="F3" s="52"/>
      <c r="G3" s="52"/>
      <c r="H3" s="52"/>
      <c r="I3" s="52"/>
    </row>
    <row r="4" spans="1:10" x14ac:dyDescent="0.2">
      <c r="A4" s="49"/>
      <c r="B4" s="49"/>
      <c r="C4" s="50" t="s">
        <v>9</v>
      </c>
      <c r="D4" s="56" t="s">
        <v>22</v>
      </c>
      <c r="E4" s="50"/>
      <c r="F4" s="52"/>
      <c r="G4" s="52"/>
      <c r="H4" s="52"/>
      <c r="I4" s="52"/>
    </row>
    <row r="5" spans="1:10" x14ac:dyDescent="0.2">
      <c r="A5" s="49"/>
      <c r="B5" s="49" t="s">
        <v>17</v>
      </c>
      <c r="C5" s="50" t="s">
        <v>10</v>
      </c>
      <c r="D5" s="75" t="s">
        <v>228</v>
      </c>
      <c r="E5" s="76"/>
      <c r="F5" s="76"/>
      <c r="G5" s="52"/>
      <c r="H5" s="52"/>
      <c r="I5" s="52"/>
    </row>
    <row r="6" spans="1:10" x14ac:dyDescent="0.2">
      <c r="A6" s="49"/>
      <c r="B6" s="49" t="s">
        <v>23</v>
      </c>
      <c r="C6" s="50" t="s">
        <v>11</v>
      </c>
      <c r="D6" s="54">
        <v>240</v>
      </c>
      <c r="E6" s="49" t="s">
        <v>139</v>
      </c>
      <c r="F6" s="52"/>
      <c r="G6" s="52"/>
      <c r="H6" s="52"/>
      <c r="I6" s="52"/>
    </row>
    <row r="7" spans="1:10" x14ac:dyDescent="0.2">
      <c r="A7" s="49"/>
      <c r="B7" s="49"/>
      <c r="C7" s="50" t="s">
        <v>12</v>
      </c>
      <c r="D7" s="54">
        <v>20</v>
      </c>
      <c r="E7" s="49" t="s">
        <v>227</v>
      </c>
      <c r="F7" s="52"/>
      <c r="G7" s="52"/>
      <c r="H7" s="52"/>
      <c r="I7" s="52"/>
    </row>
    <row r="8" spans="1:10" ht="12" customHeight="1" x14ac:dyDescent="0.2">
      <c r="A8" s="49"/>
      <c r="B8" s="49"/>
      <c r="C8" s="50"/>
      <c r="D8" s="54"/>
      <c r="E8" s="52"/>
      <c r="F8" s="52"/>
      <c r="G8" s="52"/>
      <c r="H8" s="52"/>
      <c r="I8" s="52"/>
    </row>
    <row r="9" spans="1:10" x14ac:dyDescent="0.2">
      <c r="A9" s="57" t="s">
        <v>14</v>
      </c>
      <c r="B9" s="57" t="s">
        <v>16</v>
      </c>
      <c r="C9" s="57" t="s">
        <v>18</v>
      </c>
      <c r="D9" s="58" t="s">
        <v>0</v>
      </c>
      <c r="E9" s="57" t="s">
        <v>1</v>
      </c>
      <c r="F9" s="57" t="s">
        <v>2</v>
      </c>
      <c r="G9" s="57" t="s">
        <v>19</v>
      </c>
      <c r="H9" s="57" t="s">
        <v>20</v>
      </c>
      <c r="I9" s="57" t="s">
        <v>15</v>
      </c>
    </row>
    <row r="10" spans="1:10" ht="12.75" customHeight="1" x14ac:dyDescent="0.25">
      <c r="A10" s="59">
        <v>1</v>
      </c>
      <c r="B10" s="61" t="s">
        <v>213</v>
      </c>
      <c r="C10" s="15" t="s">
        <v>198</v>
      </c>
      <c r="D10" s="48">
        <v>5331008052966</v>
      </c>
      <c r="E10" s="15" t="s">
        <v>32</v>
      </c>
      <c r="F10" s="15">
        <v>2</v>
      </c>
      <c r="G10" s="15">
        <v>0</v>
      </c>
      <c r="H10" s="15">
        <f>F10*2</f>
        <v>4</v>
      </c>
      <c r="I10" s="15" t="s">
        <v>242</v>
      </c>
      <c r="J10" s="11"/>
    </row>
    <row r="11" spans="1:10" x14ac:dyDescent="0.2">
      <c r="A11" s="59">
        <v>2</v>
      </c>
      <c r="B11" s="61" t="s">
        <v>214</v>
      </c>
      <c r="C11" s="15" t="s">
        <v>200</v>
      </c>
      <c r="D11" s="48">
        <v>5340009179763</v>
      </c>
      <c r="E11" s="15" t="s">
        <v>201</v>
      </c>
      <c r="F11" s="15">
        <v>2</v>
      </c>
      <c r="G11" s="15">
        <v>0</v>
      </c>
      <c r="H11" s="15">
        <f t="shared" ref="H11:H27" si="0">F11*2</f>
        <v>4</v>
      </c>
      <c r="I11" s="15" t="s">
        <v>243</v>
      </c>
    </row>
    <row r="12" spans="1:10" x14ac:dyDescent="0.2">
      <c r="A12" s="59">
        <v>3</v>
      </c>
      <c r="B12" s="61" t="s">
        <v>208</v>
      </c>
      <c r="C12" s="15" t="s">
        <v>151</v>
      </c>
      <c r="D12" s="48">
        <v>5331005840266</v>
      </c>
      <c r="E12" s="48" t="s">
        <v>32</v>
      </c>
      <c r="F12" s="48">
        <v>2</v>
      </c>
      <c r="G12" s="15">
        <v>0</v>
      </c>
      <c r="H12" s="15">
        <f t="shared" si="0"/>
        <v>4</v>
      </c>
      <c r="I12" s="15" t="s">
        <v>232</v>
      </c>
    </row>
    <row r="13" spans="1:10" x14ac:dyDescent="0.2">
      <c r="A13" s="59">
        <v>4</v>
      </c>
      <c r="B13" s="61" t="s">
        <v>209</v>
      </c>
      <c r="C13" s="15" t="s">
        <v>171</v>
      </c>
      <c r="D13" s="48">
        <v>5331005793156</v>
      </c>
      <c r="E13" s="48" t="s">
        <v>32</v>
      </c>
      <c r="F13" s="48">
        <v>3</v>
      </c>
      <c r="G13" s="15">
        <v>0</v>
      </c>
      <c r="H13" s="15">
        <f t="shared" si="0"/>
        <v>6</v>
      </c>
      <c r="I13" s="15" t="s">
        <v>233</v>
      </c>
    </row>
    <row r="14" spans="1:10" x14ac:dyDescent="0.2">
      <c r="A14" s="59">
        <v>5</v>
      </c>
      <c r="B14" s="61" t="s">
        <v>210</v>
      </c>
      <c r="C14" s="15" t="s">
        <v>175</v>
      </c>
      <c r="D14" s="48">
        <v>5330005822111</v>
      </c>
      <c r="E14" s="48" t="s">
        <v>72</v>
      </c>
      <c r="F14" s="48">
        <v>5</v>
      </c>
      <c r="G14" s="15">
        <v>0</v>
      </c>
      <c r="H14" s="15">
        <f t="shared" si="0"/>
        <v>10</v>
      </c>
      <c r="I14" s="15" t="s">
        <v>239</v>
      </c>
    </row>
    <row r="15" spans="1:10" x14ac:dyDescent="0.2">
      <c r="A15" s="59">
        <v>6</v>
      </c>
      <c r="B15" s="61" t="s">
        <v>211</v>
      </c>
      <c r="C15" s="15" t="s">
        <v>179</v>
      </c>
      <c r="D15" s="48">
        <v>5331005840263</v>
      </c>
      <c r="E15" s="48" t="s">
        <v>32</v>
      </c>
      <c r="F15" s="48">
        <v>2</v>
      </c>
      <c r="G15" s="15">
        <v>0</v>
      </c>
      <c r="H15" s="15">
        <f t="shared" si="0"/>
        <v>4</v>
      </c>
      <c r="I15" s="15" t="s">
        <v>234</v>
      </c>
    </row>
    <row r="16" spans="1:10" x14ac:dyDescent="0.2">
      <c r="A16" s="59">
        <v>7</v>
      </c>
      <c r="B16" s="61" t="s">
        <v>212</v>
      </c>
      <c r="C16" s="15" t="s">
        <v>182</v>
      </c>
      <c r="D16" s="48">
        <v>5330005822150</v>
      </c>
      <c r="E16" s="48" t="s">
        <v>72</v>
      </c>
      <c r="F16" s="48">
        <v>4</v>
      </c>
      <c r="G16" s="15">
        <v>0</v>
      </c>
      <c r="H16" s="15">
        <f t="shared" si="0"/>
        <v>8</v>
      </c>
      <c r="I16" s="15" t="s">
        <v>240</v>
      </c>
    </row>
    <row r="17" spans="1:9" x14ac:dyDescent="0.2">
      <c r="A17" s="59">
        <v>8</v>
      </c>
      <c r="B17" s="61" t="s">
        <v>207</v>
      </c>
      <c r="C17" s="15" t="s">
        <v>147</v>
      </c>
      <c r="D17" s="48">
        <v>5310001834406</v>
      </c>
      <c r="E17" s="48" t="s">
        <v>148</v>
      </c>
      <c r="F17" s="48">
        <v>6</v>
      </c>
      <c r="G17" s="15">
        <v>0</v>
      </c>
      <c r="H17" s="15">
        <f t="shared" si="0"/>
        <v>12</v>
      </c>
      <c r="I17" s="15" t="s">
        <v>241</v>
      </c>
    </row>
    <row r="18" spans="1:9" ht="12.75" customHeight="1" x14ac:dyDescent="0.2">
      <c r="A18" s="59">
        <v>9</v>
      </c>
      <c r="B18" s="61" t="s">
        <v>216</v>
      </c>
      <c r="C18" s="15" t="s">
        <v>162</v>
      </c>
      <c r="D18" s="48">
        <v>1650000725608</v>
      </c>
      <c r="E18" s="48" t="s">
        <v>163</v>
      </c>
      <c r="F18" s="48">
        <v>1</v>
      </c>
      <c r="G18" s="15">
        <v>0</v>
      </c>
      <c r="H18" s="15">
        <f t="shared" si="0"/>
        <v>2</v>
      </c>
      <c r="I18" s="15" t="s">
        <v>246</v>
      </c>
    </row>
    <row r="19" spans="1:9" ht="12.75" customHeight="1" x14ac:dyDescent="0.2">
      <c r="A19" s="59">
        <v>10</v>
      </c>
      <c r="B19" s="61" t="s">
        <v>217</v>
      </c>
      <c r="C19" s="15" t="s">
        <v>167</v>
      </c>
      <c r="D19" s="48">
        <v>1650000725609</v>
      </c>
      <c r="E19" s="48" t="s">
        <v>168</v>
      </c>
      <c r="F19" s="48">
        <v>1</v>
      </c>
      <c r="G19" s="15">
        <v>0</v>
      </c>
      <c r="H19" s="15">
        <f t="shared" si="0"/>
        <v>2</v>
      </c>
      <c r="I19" s="15" t="s">
        <v>247</v>
      </c>
    </row>
    <row r="20" spans="1:9" ht="12.75" customHeight="1" x14ac:dyDescent="0.2">
      <c r="A20" s="59">
        <v>11</v>
      </c>
      <c r="B20" s="61" t="s">
        <v>218</v>
      </c>
      <c r="C20" s="15" t="s">
        <v>189</v>
      </c>
      <c r="D20" s="48">
        <v>2895001334405</v>
      </c>
      <c r="E20" s="48" t="s">
        <v>190</v>
      </c>
      <c r="F20" s="48">
        <v>6</v>
      </c>
      <c r="G20" s="15">
        <v>0</v>
      </c>
      <c r="H20" s="15">
        <f t="shared" si="0"/>
        <v>12</v>
      </c>
      <c r="I20" s="15" t="s">
        <v>244</v>
      </c>
    </row>
    <row r="21" spans="1:9" ht="12.75" customHeight="1" x14ac:dyDescent="0.2">
      <c r="A21" s="59">
        <v>12</v>
      </c>
      <c r="B21" s="61" t="s">
        <v>219</v>
      </c>
      <c r="C21" s="15" t="s">
        <v>143</v>
      </c>
      <c r="D21" s="48">
        <v>5306001457006</v>
      </c>
      <c r="E21" s="48" t="s">
        <v>144</v>
      </c>
      <c r="F21" s="48">
        <v>6</v>
      </c>
      <c r="G21" s="15">
        <v>0</v>
      </c>
      <c r="H21" s="15">
        <f t="shared" si="0"/>
        <v>12</v>
      </c>
      <c r="I21" s="15" t="s">
        <v>236</v>
      </c>
    </row>
    <row r="22" spans="1:9" ht="12.75" customHeight="1" x14ac:dyDescent="0.2">
      <c r="A22" s="59">
        <v>13</v>
      </c>
      <c r="B22" s="61" t="s">
        <v>220</v>
      </c>
      <c r="C22" s="15" t="s">
        <v>154</v>
      </c>
      <c r="D22" s="48">
        <v>5315002417330</v>
      </c>
      <c r="E22" s="48" t="s">
        <v>155</v>
      </c>
      <c r="F22" s="48">
        <v>1</v>
      </c>
      <c r="G22" s="15">
        <v>0</v>
      </c>
      <c r="H22" s="15">
        <f t="shared" si="0"/>
        <v>2</v>
      </c>
      <c r="I22" s="15" t="s">
        <v>231</v>
      </c>
    </row>
    <row r="23" spans="1:9" x14ac:dyDescent="0.2">
      <c r="A23" s="59">
        <v>14</v>
      </c>
      <c r="B23" s="61" t="s">
        <v>221</v>
      </c>
      <c r="C23" s="15" t="s">
        <v>204</v>
      </c>
      <c r="D23" s="48">
        <v>5330015065834</v>
      </c>
      <c r="E23" s="48" t="s">
        <v>205</v>
      </c>
      <c r="F23" s="48">
        <v>1</v>
      </c>
      <c r="G23" s="15">
        <v>0</v>
      </c>
      <c r="H23" s="15">
        <f t="shared" si="0"/>
        <v>2</v>
      </c>
      <c r="I23" s="15" t="s">
        <v>237</v>
      </c>
    </row>
    <row r="24" spans="1:9" x14ac:dyDescent="0.2">
      <c r="A24" s="59">
        <v>15</v>
      </c>
      <c r="B24" s="61" t="s">
        <v>222</v>
      </c>
      <c r="C24" s="15" t="s">
        <v>185</v>
      </c>
      <c r="D24" s="48">
        <v>5360001990942</v>
      </c>
      <c r="E24" s="48" t="s">
        <v>215</v>
      </c>
      <c r="F24" s="48">
        <v>2</v>
      </c>
      <c r="G24" s="15">
        <v>0</v>
      </c>
      <c r="H24" s="15">
        <f t="shared" si="0"/>
        <v>4</v>
      </c>
      <c r="I24" s="15" t="s">
        <v>238</v>
      </c>
    </row>
    <row r="25" spans="1:9" x14ac:dyDescent="0.2">
      <c r="A25" s="59">
        <v>16</v>
      </c>
      <c r="B25" s="61" t="s">
        <v>223</v>
      </c>
      <c r="C25" s="15" t="s">
        <v>158</v>
      </c>
      <c r="D25" s="48">
        <v>5365010648609</v>
      </c>
      <c r="E25" s="48" t="s">
        <v>159</v>
      </c>
      <c r="F25" s="48">
        <v>1</v>
      </c>
      <c r="G25" s="15">
        <v>0</v>
      </c>
      <c r="H25" s="15">
        <f t="shared" si="0"/>
        <v>2</v>
      </c>
      <c r="I25" s="15" t="s">
        <v>235</v>
      </c>
    </row>
    <row r="26" spans="1:9" x14ac:dyDescent="0.2">
      <c r="A26" s="59">
        <v>17</v>
      </c>
      <c r="B26" s="61" t="s">
        <v>224</v>
      </c>
      <c r="C26" s="15" t="s">
        <v>193</v>
      </c>
      <c r="D26" s="48">
        <v>5365015195241</v>
      </c>
      <c r="E26" s="48" t="s">
        <v>159</v>
      </c>
      <c r="F26" s="48">
        <v>1</v>
      </c>
      <c r="G26" s="15">
        <v>0</v>
      </c>
      <c r="H26" s="15">
        <f t="shared" si="0"/>
        <v>2</v>
      </c>
      <c r="I26" s="15" t="s">
        <v>245</v>
      </c>
    </row>
    <row r="27" spans="1:9" x14ac:dyDescent="0.2">
      <c r="A27" s="59">
        <v>18</v>
      </c>
      <c r="B27" s="61" t="s">
        <v>225</v>
      </c>
      <c r="C27" s="15" t="s">
        <v>196</v>
      </c>
      <c r="D27" s="48">
        <v>5365015198679</v>
      </c>
      <c r="E27" s="48" t="s">
        <v>159</v>
      </c>
      <c r="F27" s="48">
        <v>1</v>
      </c>
      <c r="G27" s="15">
        <v>0</v>
      </c>
      <c r="H27" s="15">
        <f t="shared" si="0"/>
        <v>2</v>
      </c>
      <c r="I27" s="15" t="s">
        <v>248</v>
      </c>
    </row>
    <row r="33" spans="4:6" x14ac:dyDescent="0.2">
      <c r="D33" s="6"/>
      <c r="E33" s="6"/>
      <c r="F33" s="6"/>
    </row>
    <row r="34" spans="4:6" x14ac:dyDescent="0.2">
      <c r="D34" s="6"/>
      <c r="E34" s="6"/>
      <c r="F34" s="6"/>
    </row>
    <row r="35" spans="4:6" x14ac:dyDescent="0.2">
      <c r="D35" s="6"/>
      <c r="E35" s="6"/>
      <c r="F35" s="6"/>
    </row>
    <row r="36" spans="4:6" x14ac:dyDescent="0.2">
      <c r="D36" s="6"/>
      <c r="E36" s="6"/>
      <c r="F36" s="6"/>
    </row>
    <row r="37" spans="4:6" x14ac:dyDescent="0.2">
      <c r="D37" s="6"/>
      <c r="E37" s="6"/>
      <c r="F37" s="6"/>
    </row>
    <row r="38" spans="4:6" x14ac:dyDescent="0.2">
      <c r="D38" s="6"/>
      <c r="E38" s="6"/>
      <c r="F38" s="6"/>
    </row>
    <row r="39" spans="4:6" x14ac:dyDescent="0.2">
      <c r="D39" s="6"/>
      <c r="E39" s="6"/>
      <c r="F39" s="6"/>
    </row>
  </sheetData>
  <sortState ref="A10:L27">
    <sortCondition ref="B10:B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N2"/>
    </sheetView>
  </sheetViews>
  <sheetFormatPr defaultRowHeight="12.75" x14ac:dyDescent="0.2"/>
  <cols>
    <col min="1" max="1" width="10" style="1" customWidth="1"/>
    <col min="2" max="2" width="7.5703125" style="1" customWidth="1"/>
    <col min="3" max="3" width="17.42578125" style="1" bestFit="1" customWidth="1"/>
    <col min="4" max="4" width="6.7109375" style="1" customWidth="1"/>
    <col min="5" max="5" width="21" style="1" bestFit="1" customWidth="1"/>
    <col min="6" max="6" width="21" style="4" bestFit="1" customWidth="1"/>
    <col min="7" max="7" width="22.42578125" style="1" customWidth="1"/>
    <col min="8" max="8" width="13.42578125" style="2" customWidth="1"/>
    <col min="9" max="9" width="7" style="5" customWidth="1"/>
    <col min="10" max="10" width="7" style="2" customWidth="1"/>
    <col min="11" max="11" width="22.140625" style="1" hidden="1" customWidth="1"/>
    <col min="12" max="12" width="30.140625" style="1" hidden="1" customWidth="1"/>
    <col min="13" max="13" width="18" style="2" hidden="1" customWidth="1"/>
    <col min="14" max="16384" width="9.140625" style="2"/>
  </cols>
  <sheetData>
    <row r="1" spans="1:13" ht="26.25" customHeight="1" x14ac:dyDescent="0.25">
      <c r="A1" s="41"/>
      <c r="B1" s="42"/>
      <c r="C1" s="42"/>
      <c r="D1" s="12"/>
      <c r="E1" s="12"/>
      <c r="F1" s="12"/>
      <c r="G1" s="43" t="s">
        <v>133</v>
      </c>
      <c r="H1" s="12"/>
      <c r="I1" s="13"/>
      <c r="J1" s="13"/>
      <c r="K1" s="13"/>
      <c r="L1" s="13"/>
      <c r="M1" s="9"/>
    </row>
    <row r="2" spans="1:13" s="3" customFormat="1" ht="33.75" customHeight="1" x14ac:dyDescent="0.25">
      <c r="A2" s="44" t="s">
        <v>134</v>
      </c>
      <c r="B2" s="14"/>
      <c r="C2" s="14"/>
      <c r="D2" s="9"/>
      <c r="E2" s="9"/>
      <c r="F2" s="9"/>
      <c r="G2" s="9" t="s">
        <v>135</v>
      </c>
      <c r="H2" s="9"/>
      <c r="I2" s="14"/>
      <c r="J2" s="14"/>
      <c r="K2" s="14"/>
      <c r="L2" s="14"/>
      <c r="M2" s="9"/>
    </row>
    <row r="3" spans="1:13" ht="39" x14ac:dyDescent="0.25">
      <c r="A3" s="9" t="s">
        <v>136</v>
      </c>
      <c r="B3" s="40" t="s">
        <v>28</v>
      </c>
      <c r="C3" s="40" t="s">
        <v>36</v>
      </c>
      <c r="D3" s="45" t="s">
        <v>24</v>
      </c>
      <c r="E3" s="45" t="s">
        <v>0</v>
      </c>
      <c r="F3" s="45" t="s">
        <v>18</v>
      </c>
      <c r="G3" s="45" t="s">
        <v>27</v>
      </c>
      <c r="H3" s="45" t="s">
        <v>37</v>
      </c>
      <c r="I3" s="46" t="s">
        <v>137</v>
      </c>
      <c r="J3" s="40" t="s">
        <v>33</v>
      </c>
      <c r="K3" s="40" t="s">
        <v>25</v>
      </c>
      <c r="L3" s="40" t="s">
        <v>29</v>
      </c>
      <c r="M3" s="10" t="s">
        <v>29</v>
      </c>
    </row>
    <row r="4" spans="1:13" ht="26.25" customHeight="1" x14ac:dyDescent="0.2">
      <c r="A4" s="45" t="s">
        <v>138</v>
      </c>
      <c r="B4" s="15" t="s">
        <v>139</v>
      </c>
      <c r="C4" s="15" t="s">
        <v>140</v>
      </c>
      <c r="D4" s="17" t="s">
        <v>141</v>
      </c>
      <c r="E4" s="17" t="s">
        <v>142</v>
      </c>
      <c r="F4" s="17" t="s">
        <v>143</v>
      </c>
      <c r="G4" s="17" t="s">
        <v>144</v>
      </c>
      <c r="H4" s="17" t="s">
        <v>69</v>
      </c>
      <c r="I4" s="15">
        <v>2</v>
      </c>
      <c r="J4" s="35">
        <f>H4*I4</f>
        <v>12</v>
      </c>
      <c r="K4" s="15" t="s">
        <v>145</v>
      </c>
      <c r="L4" s="15"/>
      <c r="M4" s="17" t="s">
        <v>38</v>
      </c>
    </row>
    <row r="5" spans="1:13" ht="26.25" customHeight="1" x14ac:dyDescent="0.2">
      <c r="A5" s="47" t="s">
        <v>138</v>
      </c>
      <c r="B5" s="15" t="s">
        <v>139</v>
      </c>
      <c r="C5" s="15" t="s">
        <v>140</v>
      </c>
      <c r="D5" s="17" t="s">
        <v>26</v>
      </c>
      <c r="E5" s="17" t="s">
        <v>146</v>
      </c>
      <c r="F5" s="17" t="s">
        <v>147</v>
      </c>
      <c r="G5" s="17" t="s">
        <v>148</v>
      </c>
      <c r="H5" s="17" t="s">
        <v>69</v>
      </c>
      <c r="I5" s="15">
        <v>2</v>
      </c>
      <c r="J5" s="35">
        <f t="shared" ref="J5:J21" si="0">H5*I5</f>
        <v>12</v>
      </c>
      <c r="K5" s="15" t="s">
        <v>149</v>
      </c>
      <c r="L5" s="15"/>
      <c r="M5" s="17" t="s">
        <v>38</v>
      </c>
    </row>
    <row r="6" spans="1:13" x14ac:dyDescent="0.2">
      <c r="A6" s="47" t="s">
        <v>138</v>
      </c>
      <c r="B6" s="15" t="s">
        <v>139</v>
      </c>
      <c r="C6" s="15" t="s">
        <v>140</v>
      </c>
      <c r="D6" s="17" t="s">
        <v>26</v>
      </c>
      <c r="E6" s="17" t="s">
        <v>150</v>
      </c>
      <c r="F6" s="17" t="s">
        <v>151</v>
      </c>
      <c r="G6" s="17" t="s">
        <v>32</v>
      </c>
      <c r="H6" s="17" t="s">
        <v>31</v>
      </c>
      <c r="I6" s="15">
        <v>2</v>
      </c>
      <c r="J6" s="35">
        <f t="shared" si="0"/>
        <v>4</v>
      </c>
      <c r="K6" s="15" t="s">
        <v>152</v>
      </c>
      <c r="L6" s="15"/>
      <c r="M6" s="17" t="s">
        <v>38</v>
      </c>
    </row>
    <row r="7" spans="1:13" x14ac:dyDescent="0.2">
      <c r="A7" s="47" t="s">
        <v>138</v>
      </c>
      <c r="B7" s="15" t="s">
        <v>139</v>
      </c>
      <c r="C7" s="15" t="s">
        <v>140</v>
      </c>
      <c r="D7" s="17" t="s">
        <v>26</v>
      </c>
      <c r="E7" s="17" t="s">
        <v>153</v>
      </c>
      <c r="F7" s="17" t="s">
        <v>154</v>
      </c>
      <c r="G7" s="17" t="s">
        <v>155</v>
      </c>
      <c r="H7" s="17" t="s">
        <v>30</v>
      </c>
      <c r="I7" s="15">
        <v>2</v>
      </c>
      <c r="J7" s="35">
        <f t="shared" si="0"/>
        <v>2</v>
      </c>
      <c r="K7" s="15" t="s">
        <v>156</v>
      </c>
      <c r="L7" s="15"/>
      <c r="M7" s="17" t="s">
        <v>38</v>
      </c>
    </row>
    <row r="8" spans="1:13" x14ac:dyDescent="0.2">
      <c r="A8" s="47" t="s">
        <v>138</v>
      </c>
      <c r="B8" s="15" t="s">
        <v>139</v>
      </c>
      <c r="C8" s="15" t="s">
        <v>140</v>
      </c>
      <c r="D8" s="17" t="s">
        <v>26</v>
      </c>
      <c r="E8" s="17" t="s">
        <v>157</v>
      </c>
      <c r="F8" s="17" t="s">
        <v>158</v>
      </c>
      <c r="G8" s="17" t="s">
        <v>159</v>
      </c>
      <c r="H8" s="17" t="s">
        <v>30</v>
      </c>
      <c r="I8" s="15">
        <v>2</v>
      </c>
      <c r="J8" s="35">
        <f t="shared" si="0"/>
        <v>2</v>
      </c>
      <c r="K8" s="15" t="s">
        <v>160</v>
      </c>
      <c r="L8" s="15"/>
      <c r="M8" s="17" t="s">
        <v>38</v>
      </c>
    </row>
    <row r="9" spans="1:13" x14ac:dyDescent="0.2">
      <c r="A9" s="47" t="s">
        <v>138</v>
      </c>
      <c r="B9" s="15" t="s">
        <v>139</v>
      </c>
      <c r="C9" s="15" t="s">
        <v>140</v>
      </c>
      <c r="D9" s="17" t="s">
        <v>26</v>
      </c>
      <c r="E9" s="17" t="s">
        <v>161</v>
      </c>
      <c r="F9" s="17" t="s">
        <v>162</v>
      </c>
      <c r="G9" s="17" t="s">
        <v>163</v>
      </c>
      <c r="H9" s="17" t="s">
        <v>30</v>
      </c>
      <c r="I9" s="15">
        <v>2</v>
      </c>
      <c r="J9" s="35">
        <f t="shared" si="0"/>
        <v>2</v>
      </c>
      <c r="K9" s="15" t="s">
        <v>164</v>
      </c>
      <c r="L9" s="15" t="s">
        <v>165</v>
      </c>
      <c r="M9" s="17" t="s">
        <v>38</v>
      </c>
    </row>
    <row r="10" spans="1:13" x14ac:dyDescent="0.2">
      <c r="A10" s="47" t="s">
        <v>138</v>
      </c>
      <c r="B10" s="15" t="s">
        <v>139</v>
      </c>
      <c r="C10" s="15" t="s">
        <v>140</v>
      </c>
      <c r="D10" s="17" t="s">
        <v>26</v>
      </c>
      <c r="E10" s="17" t="s">
        <v>166</v>
      </c>
      <c r="F10" s="17" t="s">
        <v>167</v>
      </c>
      <c r="G10" s="17" t="s">
        <v>168</v>
      </c>
      <c r="H10" s="17" t="s">
        <v>30</v>
      </c>
      <c r="I10" s="15">
        <v>2</v>
      </c>
      <c r="J10" s="35">
        <f t="shared" si="0"/>
        <v>2</v>
      </c>
      <c r="K10" s="15" t="s">
        <v>169</v>
      </c>
      <c r="L10" s="15" t="s">
        <v>165</v>
      </c>
      <c r="M10" s="17" t="s">
        <v>38</v>
      </c>
    </row>
    <row r="11" spans="1:13" x14ac:dyDescent="0.2">
      <c r="A11" s="47" t="s">
        <v>138</v>
      </c>
      <c r="B11" s="15" t="s">
        <v>139</v>
      </c>
      <c r="C11" s="15" t="s">
        <v>140</v>
      </c>
      <c r="D11" s="17" t="s">
        <v>26</v>
      </c>
      <c r="E11" s="17" t="s">
        <v>170</v>
      </c>
      <c r="F11" s="17" t="s">
        <v>171</v>
      </c>
      <c r="G11" s="17" t="s">
        <v>32</v>
      </c>
      <c r="H11" s="17" t="s">
        <v>172</v>
      </c>
      <c r="I11" s="15">
        <v>2</v>
      </c>
      <c r="J11" s="35">
        <f t="shared" si="0"/>
        <v>6</v>
      </c>
      <c r="K11" s="15" t="s">
        <v>173</v>
      </c>
      <c r="L11" s="15"/>
      <c r="M11" s="17" t="s">
        <v>38</v>
      </c>
    </row>
    <row r="12" spans="1:13" x14ac:dyDescent="0.2">
      <c r="A12" s="47" t="s">
        <v>138</v>
      </c>
      <c r="B12" s="15" t="s">
        <v>139</v>
      </c>
      <c r="C12" s="15" t="s">
        <v>140</v>
      </c>
      <c r="D12" s="17" t="s">
        <v>26</v>
      </c>
      <c r="E12" s="17" t="s">
        <v>174</v>
      </c>
      <c r="F12" s="17" t="s">
        <v>175</v>
      </c>
      <c r="G12" s="17" t="s">
        <v>72</v>
      </c>
      <c r="H12" s="17" t="s">
        <v>176</v>
      </c>
      <c r="I12" s="15">
        <v>2</v>
      </c>
      <c r="J12" s="35">
        <f t="shared" si="0"/>
        <v>10</v>
      </c>
      <c r="K12" s="15" t="s">
        <v>177</v>
      </c>
      <c r="L12" s="15"/>
      <c r="M12" s="17" t="s">
        <v>38</v>
      </c>
    </row>
    <row r="13" spans="1:13" x14ac:dyDescent="0.2">
      <c r="A13" s="47" t="s">
        <v>138</v>
      </c>
      <c r="B13" s="15" t="s">
        <v>139</v>
      </c>
      <c r="C13" s="15" t="s">
        <v>140</v>
      </c>
      <c r="D13" s="17" t="s">
        <v>26</v>
      </c>
      <c r="E13" s="17" t="s">
        <v>178</v>
      </c>
      <c r="F13" s="17" t="s">
        <v>179</v>
      </c>
      <c r="G13" s="17" t="s">
        <v>32</v>
      </c>
      <c r="H13" s="17" t="s">
        <v>31</v>
      </c>
      <c r="I13" s="15">
        <v>2</v>
      </c>
      <c r="J13" s="35">
        <f t="shared" si="0"/>
        <v>4</v>
      </c>
      <c r="K13" s="15" t="s">
        <v>180</v>
      </c>
      <c r="L13" s="15"/>
      <c r="M13" s="17" t="s">
        <v>38</v>
      </c>
    </row>
    <row r="14" spans="1:13" x14ac:dyDescent="0.2">
      <c r="A14" s="47" t="s">
        <v>138</v>
      </c>
      <c r="B14" s="15" t="s">
        <v>139</v>
      </c>
      <c r="C14" s="15" t="s">
        <v>140</v>
      </c>
      <c r="D14" s="17" t="s">
        <v>26</v>
      </c>
      <c r="E14" s="17" t="s">
        <v>181</v>
      </c>
      <c r="F14" s="17" t="s">
        <v>182</v>
      </c>
      <c r="G14" s="17" t="s">
        <v>72</v>
      </c>
      <c r="H14" s="17" t="s">
        <v>34</v>
      </c>
      <c r="I14" s="15">
        <v>2</v>
      </c>
      <c r="J14" s="35">
        <f t="shared" si="0"/>
        <v>8</v>
      </c>
      <c r="K14" s="15" t="s">
        <v>183</v>
      </c>
      <c r="L14" s="15"/>
      <c r="M14" s="17" t="s">
        <v>38</v>
      </c>
    </row>
    <row r="15" spans="1:13" x14ac:dyDescent="0.2">
      <c r="A15" s="47" t="s">
        <v>138</v>
      </c>
      <c r="B15" s="15" t="s">
        <v>139</v>
      </c>
      <c r="C15" s="15" t="s">
        <v>140</v>
      </c>
      <c r="D15" s="17" t="s">
        <v>26</v>
      </c>
      <c r="E15" s="17" t="s">
        <v>184</v>
      </c>
      <c r="F15" s="17" t="s">
        <v>185</v>
      </c>
      <c r="G15" s="17" t="s">
        <v>186</v>
      </c>
      <c r="H15" s="17">
        <v>2</v>
      </c>
      <c r="I15" s="15">
        <v>2</v>
      </c>
      <c r="J15" s="35">
        <f t="shared" si="0"/>
        <v>4</v>
      </c>
      <c r="K15" s="15" t="s">
        <v>187</v>
      </c>
      <c r="L15" s="15"/>
      <c r="M15" s="17" t="s">
        <v>38</v>
      </c>
    </row>
    <row r="16" spans="1:13" x14ac:dyDescent="0.2">
      <c r="A16" s="47" t="s">
        <v>138</v>
      </c>
      <c r="B16" s="15" t="s">
        <v>139</v>
      </c>
      <c r="C16" s="15" t="s">
        <v>140</v>
      </c>
      <c r="D16" s="17" t="s">
        <v>26</v>
      </c>
      <c r="E16" s="17" t="s">
        <v>188</v>
      </c>
      <c r="F16" s="17" t="s">
        <v>189</v>
      </c>
      <c r="G16" s="17" t="s">
        <v>190</v>
      </c>
      <c r="H16" s="17" t="s">
        <v>69</v>
      </c>
      <c r="I16" s="15">
        <v>2</v>
      </c>
      <c r="J16" s="35">
        <f t="shared" si="0"/>
        <v>12</v>
      </c>
      <c r="K16" s="15" t="s">
        <v>191</v>
      </c>
      <c r="L16" s="15" t="s">
        <v>165</v>
      </c>
      <c r="M16" s="17" t="s">
        <v>38</v>
      </c>
    </row>
    <row r="17" spans="1:13" x14ac:dyDescent="0.2">
      <c r="A17" s="47" t="s">
        <v>138</v>
      </c>
      <c r="B17" s="15" t="s">
        <v>139</v>
      </c>
      <c r="C17" s="15" t="s">
        <v>140</v>
      </c>
      <c r="D17" s="17" t="s">
        <v>26</v>
      </c>
      <c r="E17" s="17" t="s">
        <v>192</v>
      </c>
      <c r="F17" s="17" t="s">
        <v>193</v>
      </c>
      <c r="G17" s="17" t="s">
        <v>159</v>
      </c>
      <c r="H17" s="17" t="s">
        <v>30</v>
      </c>
      <c r="I17" s="15">
        <v>2</v>
      </c>
      <c r="J17" s="35">
        <f t="shared" si="0"/>
        <v>2</v>
      </c>
      <c r="K17" s="15" t="s">
        <v>194</v>
      </c>
      <c r="L17" s="15" t="s">
        <v>165</v>
      </c>
      <c r="M17" s="17" t="s">
        <v>38</v>
      </c>
    </row>
    <row r="18" spans="1:13" x14ac:dyDescent="0.2">
      <c r="A18" s="47" t="s">
        <v>138</v>
      </c>
      <c r="B18" s="15" t="s">
        <v>139</v>
      </c>
      <c r="C18" s="15" t="s">
        <v>140</v>
      </c>
      <c r="D18" s="17" t="s">
        <v>26</v>
      </c>
      <c r="E18" s="17" t="s">
        <v>195</v>
      </c>
      <c r="F18" s="17" t="s">
        <v>196</v>
      </c>
      <c r="G18" s="17" t="s">
        <v>159</v>
      </c>
      <c r="H18" s="17" t="s">
        <v>30</v>
      </c>
      <c r="I18" s="15">
        <v>2</v>
      </c>
      <c r="J18" s="35">
        <f t="shared" si="0"/>
        <v>2</v>
      </c>
      <c r="K18" s="15" t="s">
        <v>197</v>
      </c>
      <c r="L18" s="15" t="s">
        <v>165</v>
      </c>
      <c r="M18" s="17" t="s">
        <v>38</v>
      </c>
    </row>
    <row r="19" spans="1:13" x14ac:dyDescent="0.2">
      <c r="A19" s="47" t="s">
        <v>138</v>
      </c>
      <c r="B19" s="15" t="s">
        <v>139</v>
      </c>
      <c r="C19" s="15" t="s">
        <v>140</v>
      </c>
      <c r="D19" s="17" t="s">
        <v>26</v>
      </c>
      <c r="E19" s="16">
        <v>5331008052966</v>
      </c>
      <c r="F19" s="17" t="s">
        <v>198</v>
      </c>
      <c r="G19" s="17" t="s">
        <v>32</v>
      </c>
      <c r="H19" s="17">
        <v>2</v>
      </c>
      <c r="I19" s="15">
        <v>2</v>
      </c>
      <c r="J19" s="35">
        <f t="shared" si="0"/>
        <v>4</v>
      </c>
      <c r="K19" s="15" t="s">
        <v>199</v>
      </c>
      <c r="L19" s="15"/>
      <c r="M19" s="17" t="s">
        <v>38</v>
      </c>
    </row>
    <row r="20" spans="1:13" x14ac:dyDescent="0.2">
      <c r="A20" s="47" t="s">
        <v>138</v>
      </c>
      <c r="B20" s="15" t="s">
        <v>139</v>
      </c>
      <c r="C20" s="15" t="s">
        <v>140</v>
      </c>
      <c r="D20" s="17" t="s">
        <v>26</v>
      </c>
      <c r="E20" s="16">
        <v>5340009179763</v>
      </c>
      <c r="F20" s="17" t="s">
        <v>200</v>
      </c>
      <c r="G20" s="17" t="s">
        <v>201</v>
      </c>
      <c r="H20" s="17">
        <v>2</v>
      </c>
      <c r="I20" s="15">
        <v>2</v>
      </c>
      <c r="J20" s="35">
        <f t="shared" si="0"/>
        <v>4</v>
      </c>
      <c r="K20" s="15" t="s">
        <v>202</v>
      </c>
      <c r="L20" s="15"/>
      <c r="M20" s="17" t="s">
        <v>38</v>
      </c>
    </row>
    <row r="21" spans="1:13" x14ac:dyDescent="0.2">
      <c r="A21" s="47" t="s">
        <v>138</v>
      </c>
      <c r="B21" s="15" t="s">
        <v>139</v>
      </c>
      <c r="C21" s="15" t="s">
        <v>140</v>
      </c>
      <c r="D21" s="17" t="s">
        <v>26</v>
      </c>
      <c r="E21" s="17" t="s">
        <v>203</v>
      </c>
      <c r="F21" s="17" t="s">
        <v>204</v>
      </c>
      <c r="G21" s="17" t="s">
        <v>205</v>
      </c>
      <c r="H21" s="17" t="s">
        <v>30</v>
      </c>
      <c r="I21" s="15">
        <v>2</v>
      </c>
      <c r="J21" s="35">
        <f t="shared" si="0"/>
        <v>2</v>
      </c>
      <c r="K21" s="15" t="s">
        <v>206</v>
      </c>
      <c r="L21" s="15"/>
      <c r="M21" s="17" t="s">
        <v>38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1"/>
  <sheetViews>
    <sheetView workbookViewId="0">
      <selection activeCell="E32" sqref="E32"/>
    </sheetView>
  </sheetViews>
  <sheetFormatPr defaultRowHeight="12.75" x14ac:dyDescent="0.2"/>
  <cols>
    <col min="1" max="1" width="14.140625" bestFit="1" customWidth="1"/>
    <col min="4" max="6" width="9.140625" customWidth="1"/>
    <col min="10" max="11" width="14.140625" bestFit="1" customWidth="1"/>
  </cols>
  <sheetData>
    <row r="2" spans="1:16" x14ac:dyDescent="0.2">
      <c r="A2" s="21" t="s">
        <v>74</v>
      </c>
      <c r="B2" s="24" t="str">
        <f t="shared" ref="B2:B41" si="0">RIGHT(A2,9)</f>
        <v>004688722</v>
      </c>
      <c r="C2" s="15" t="s">
        <v>30</v>
      </c>
      <c r="D2" s="18">
        <v>1</v>
      </c>
      <c r="E2" s="15">
        <f t="shared" ref="E2:E41" si="1">C2+D2</f>
        <v>2</v>
      </c>
      <c r="F2" s="17" t="s">
        <v>38</v>
      </c>
      <c r="G2" s="35" t="s">
        <v>75</v>
      </c>
      <c r="H2" s="35"/>
      <c r="I2" s="35"/>
      <c r="J2" s="2"/>
      <c r="K2" s="2"/>
      <c r="L2" s="2"/>
      <c r="M2" s="2"/>
      <c r="N2" s="2"/>
      <c r="O2" s="2"/>
      <c r="P2" s="2"/>
    </row>
    <row r="3" spans="1:16" x14ac:dyDescent="0.2">
      <c r="A3" s="20">
        <v>5330001554788</v>
      </c>
      <c r="B3" s="24" t="str">
        <f t="shared" si="0"/>
        <v>001554788</v>
      </c>
      <c r="C3" s="15">
        <v>1</v>
      </c>
      <c r="D3" s="18">
        <v>1</v>
      </c>
      <c r="E3" s="15">
        <f t="shared" si="1"/>
        <v>2</v>
      </c>
      <c r="F3" s="17" t="s">
        <v>38</v>
      </c>
      <c r="G3" s="15" t="s">
        <v>71</v>
      </c>
      <c r="H3" s="2"/>
      <c r="I3" s="19" t="s">
        <v>117</v>
      </c>
      <c r="J3" s="25"/>
      <c r="K3" s="25"/>
      <c r="L3" s="25"/>
      <c r="M3" s="25"/>
      <c r="N3" s="25"/>
      <c r="O3" s="25"/>
      <c r="P3" s="25"/>
    </row>
    <row r="4" spans="1:16" x14ac:dyDescent="0.2">
      <c r="A4" s="20">
        <v>5330003954209</v>
      </c>
      <c r="B4" s="24" t="str">
        <f t="shared" si="0"/>
        <v>003954209</v>
      </c>
      <c r="C4" s="15">
        <v>3</v>
      </c>
      <c r="D4" s="18">
        <v>1</v>
      </c>
      <c r="E4" s="15">
        <f t="shared" si="1"/>
        <v>4</v>
      </c>
      <c r="F4" s="17" t="s">
        <v>38</v>
      </c>
      <c r="G4" s="15" t="s">
        <v>73</v>
      </c>
      <c r="H4" s="2"/>
      <c r="I4" s="19"/>
      <c r="J4" s="38" t="s">
        <v>101</v>
      </c>
      <c r="K4" s="38" t="s">
        <v>98</v>
      </c>
      <c r="L4" s="38" t="s">
        <v>23</v>
      </c>
      <c r="M4" s="38" t="s">
        <v>102</v>
      </c>
      <c r="N4" s="38" t="s">
        <v>103</v>
      </c>
      <c r="O4" s="38" t="s">
        <v>100</v>
      </c>
      <c r="P4" s="25"/>
    </row>
    <row r="5" spans="1:16" x14ac:dyDescent="0.2">
      <c r="A5" s="21" t="s">
        <v>79</v>
      </c>
      <c r="B5" s="24" t="str">
        <f t="shared" si="0"/>
        <v>003955282</v>
      </c>
      <c r="C5" s="15">
        <v>10</v>
      </c>
      <c r="D5" s="18">
        <v>1</v>
      </c>
      <c r="E5" s="15">
        <f t="shared" si="1"/>
        <v>11</v>
      </c>
      <c r="F5" s="17" t="s">
        <v>38</v>
      </c>
      <c r="G5" s="15" t="s">
        <v>80</v>
      </c>
      <c r="H5" s="2" t="s">
        <v>13</v>
      </c>
      <c r="I5" s="19" t="s">
        <v>125</v>
      </c>
      <c r="J5" s="25"/>
      <c r="K5" s="25"/>
      <c r="L5" s="25"/>
      <c r="M5" s="25"/>
      <c r="N5" s="25"/>
      <c r="O5" s="25"/>
      <c r="P5" s="25"/>
    </row>
    <row r="6" spans="1:16" x14ac:dyDescent="0.2">
      <c r="A6" s="20">
        <v>5330003990954</v>
      </c>
      <c r="B6" s="24" t="str">
        <f t="shared" si="0"/>
        <v>003990954</v>
      </c>
      <c r="C6" s="15" t="s">
        <v>30</v>
      </c>
      <c r="D6" s="18">
        <v>1</v>
      </c>
      <c r="E6" s="15">
        <f t="shared" si="1"/>
        <v>2</v>
      </c>
      <c r="F6" s="17" t="s">
        <v>38</v>
      </c>
      <c r="G6" s="15" t="s">
        <v>92</v>
      </c>
      <c r="H6" s="2" t="s">
        <v>97</v>
      </c>
      <c r="I6" s="19"/>
      <c r="J6" s="26">
        <v>5330003990954</v>
      </c>
      <c r="K6" s="26">
        <v>5330003990954</v>
      </c>
      <c r="L6" s="25"/>
      <c r="M6" s="25"/>
      <c r="N6" s="25"/>
      <c r="O6" s="25"/>
      <c r="P6" s="25"/>
    </row>
    <row r="7" spans="1:16" x14ac:dyDescent="0.2">
      <c r="A7" s="21" t="s">
        <v>68</v>
      </c>
      <c r="B7" s="24" t="str">
        <f t="shared" si="0"/>
        <v>004136391</v>
      </c>
      <c r="C7" s="15" t="s">
        <v>69</v>
      </c>
      <c r="D7" s="18">
        <v>1</v>
      </c>
      <c r="E7" s="15">
        <f t="shared" si="1"/>
        <v>7</v>
      </c>
      <c r="F7" s="17" t="s">
        <v>38</v>
      </c>
      <c r="G7" s="2" t="s">
        <v>70</v>
      </c>
      <c r="H7" s="2"/>
      <c r="I7" s="19" t="s">
        <v>132</v>
      </c>
      <c r="J7" s="25"/>
      <c r="K7" s="25"/>
      <c r="L7" s="25"/>
      <c r="M7" s="25"/>
      <c r="N7" s="25"/>
      <c r="O7" s="25"/>
      <c r="P7" s="25"/>
    </row>
    <row r="8" spans="1:16" x14ac:dyDescent="0.2">
      <c r="A8" s="21" t="s">
        <v>81</v>
      </c>
      <c r="B8" s="24" t="str">
        <f t="shared" si="0"/>
        <v>004807753</v>
      </c>
      <c r="C8" s="15" t="s">
        <v>82</v>
      </c>
      <c r="D8" s="18">
        <v>1</v>
      </c>
      <c r="E8" s="15">
        <f t="shared" si="1"/>
        <v>9</v>
      </c>
      <c r="F8" s="17" t="s">
        <v>38</v>
      </c>
      <c r="G8" s="15" t="s">
        <v>59</v>
      </c>
      <c r="H8" s="2" t="s">
        <v>96</v>
      </c>
      <c r="I8" s="19"/>
      <c r="J8" s="38" t="s">
        <v>81</v>
      </c>
      <c r="K8" s="38" t="s">
        <v>98</v>
      </c>
      <c r="L8" s="38" t="s">
        <v>23</v>
      </c>
      <c r="M8" s="38" t="s">
        <v>105</v>
      </c>
      <c r="N8" s="38" t="s">
        <v>106</v>
      </c>
      <c r="O8" s="38" t="s">
        <v>100</v>
      </c>
      <c r="P8" s="25"/>
    </row>
    <row r="9" spans="1:16" x14ac:dyDescent="0.2">
      <c r="A9" s="21" t="s">
        <v>87</v>
      </c>
      <c r="B9" s="24" t="str">
        <f t="shared" si="0"/>
        <v>004863405</v>
      </c>
      <c r="C9" s="15" t="s">
        <v>30</v>
      </c>
      <c r="D9" s="18">
        <v>1</v>
      </c>
      <c r="E9" s="15">
        <f t="shared" si="1"/>
        <v>2</v>
      </c>
      <c r="F9" s="17" t="s">
        <v>38</v>
      </c>
      <c r="G9" s="15">
        <v>858</v>
      </c>
      <c r="H9" s="2" t="s">
        <v>13</v>
      </c>
      <c r="I9" s="19" t="s">
        <v>119</v>
      </c>
      <c r="J9" s="25" t="s">
        <v>87</v>
      </c>
      <c r="K9" s="25" t="s">
        <v>104</v>
      </c>
      <c r="L9" s="25" t="s">
        <v>107</v>
      </c>
      <c r="M9" s="25" t="s">
        <v>108</v>
      </c>
      <c r="N9" s="25" t="s">
        <v>109</v>
      </c>
      <c r="O9" s="25" t="s">
        <v>100</v>
      </c>
      <c r="P9" s="25"/>
    </row>
    <row r="10" spans="1:16" x14ac:dyDescent="0.2">
      <c r="A10" s="21" t="s">
        <v>83</v>
      </c>
      <c r="B10" s="24" t="str">
        <f t="shared" si="0"/>
        <v>004922086</v>
      </c>
      <c r="C10" s="15" t="s">
        <v>30</v>
      </c>
      <c r="D10" s="18">
        <v>1</v>
      </c>
      <c r="E10" s="15">
        <f t="shared" si="1"/>
        <v>2</v>
      </c>
      <c r="F10" s="17" t="s">
        <v>38</v>
      </c>
      <c r="G10" s="15" t="s">
        <v>84</v>
      </c>
      <c r="H10" s="2"/>
      <c r="I10" s="19"/>
      <c r="J10" s="27" t="s">
        <v>83</v>
      </c>
      <c r="K10" s="27" t="s">
        <v>98</v>
      </c>
      <c r="L10" s="27" t="s">
        <v>107</v>
      </c>
      <c r="M10" s="27" t="s">
        <v>110</v>
      </c>
      <c r="N10" s="27" t="s">
        <v>111</v>
      </c>
      <c r="O10" s="27" t="s">
        <v>100</v>
      </c>
      <c r="P10" s="27" t="s">
        <v>112</v>
      </c>
    </row>
    <row r="11" spans="1:16" x14ac:dyDescent="0.2">
      <c r="A11" s="22">
        <v>5330005437090</v>
      </c>
      <c r="B11" s="24" t="str">
        <f t="shared" si="0"/>
        <v>005437090</v>
      </c>
      <c r="C11" s="15">
        <v>1</v>
      </c>
      <c r="D11" s="18">
        <v>1</v>
      </c>
      <c r="E11" s="15">
        <f t="shared" si="1"/>
        <v>2</v>
      </c>
      <c r="F11" s="17" t="s">
        <v>38</v>
      </c>
      <c r="G11" s="2" t="s">
        <v>61</v>
      </c>
      <c r="H11" s="2"/>
      <c r="I11" s="19" t="s">
        <v>118</v>
      </c>
      <c r="J11" s="25"/>
      <c r="K11" s="25"/>
      <c r="L11" s="25"/>
      <c r="M11" s="25"/>
      <c r="N11" s="25"/>
      <c r="O11" s="25"/>
      <c r="P11" s="25"/>
    </row>
    <row r="12" spans="1:16" x14ac:dyDescent="0.2">
      <c r="A12" s="23" t="s">
        <v>35</v>
      </c>
      <c r="B12" s="24" t="str">
        <f t="shared" si="0"/>
        <v>005437090</v>
      </c>
      <c r="C12" s="15" t="s">
        <v>34</v>
      </c>
      <c r="D12" s="18">
        <v>1</v>
      </c>
      <c r="E12" s="15">
        <f t="shared" si="1"/>
        <v>5</v>
      </c>
      <c r="F12" s="17" t="s">
        <v>38</v>
      </c>
      <c r="G12" s="35" t="s">
        <v>61</v>
      </c>
      <c r="H12" s="35"/>
      <c r="I12" s="37"/>
      <c r="J12" s="25"/>
      <c r="K12" s="25"/>
      <c r="L12" s="25"/>
      <c r="M12" s="25"/>
      <c r="N12" s="25"/>
      <c r="O12" s="25"/>
      <c r="P12" s="25"/>
    </row>
    <row r="13" spans="1:16" x14ac:dyDescent="0.2">
      <c r="A13" s="20">
        <v>5330005856937</v>
      </c>
      <c r="B13" s="24" t="str">
        <f t="shared" si="0"/>
        <v>005856937</v>
      </c>
      <c r="C13" s="15" t="s">
        <v>34</v>
      </c>
      <c r="D13" s="18">
        <v>1</v>
      </c>
      <c r="E13" s="15">
        <f t="shared" si="1"/>
        <v>5</v>
      </c>
      <c r="F13" s="17" t="s">
        <v>38</v>
      </c>
      <c r="G13" s="2" t="s">
        <v>67</v>
      </c>
      <c r="H13" s="2"/>
      <c r="I13" s="19" t="s">
        <v>131</v>
      </c>
      <c r="J13" s="25"/>
      <c r="K13" s="25"/>
      <c r="L13" s="25"/>
      <c r="M13" s="25"/>
      <c r="N13" s="25"/>
      <c r="O13" s="25"/>
      <c r="P13" s="25"/>
    </row>
    <row r="14" spans="1:16" x14ac:dyDescent="0.2">
      <c r="A14" s="20">
        <v>5330010205270</v>
      </c>
      <c r="B14" s="24" t="str">
        <f t="shared" si="0"/>
        <v>010205270</v>
      </c>
      <c r="C14" s="15">
        <v>1</v>
      </c>
      <c r="D14" s="18">
        <v>1</v>
      </c>
      <c r="E14" s="15">
        <f t="shared" si="1"/>
        <v>2</v>
      </c>
      <c r="F14" s="17" t="s">
        <v>38</v>
      </c>
      <c r="G14" s="35" t="s">
        <v>40</v>
      </c>
      <c r="H14" s="35"/>
      <c r="I14" s="37"/>
      <c r="J14" s="26">
        <v>5330010205270</v>
      </c>
      <c r="K14" s="26">
        <v>5330010205270</v>
      </c>
      <c r="L14" s="25"/>
      <c r="M14" s="25"/>
      <c r="N14" s="25"/>
      <c r="O14" s="25"/>
      <c r="P14" s="25"/>
    </row>
    <row r="15" spans="1:16" x14ac:dyDescent="0.2">
      <c r="A15" s="20">
        <v>5330010431419</v>
      </c>
      <c r="B15" s="24" t="str">
        <f t="shared" si="0"/>
        <v>010431419</v>
      </c>
      <c r="C15" s="15">
        <v>1</v>
      </c>
      <c r="D15" s="18">
        <v>1</v>
      </c>
      <c r="E15" s="15">
        <f t="shared" si="1"/>
        <v>2</v>
      </c>
      <c r="F15" s="17" t="s">
        <v>38</v>
      </c>
      <c r="G15" s="35" t="s">
        <v>43</v>
      </c>
      <c r="H15" s="35"/>
      <c r="I15" s="37"/>
      <c r="J15" s="26">
        <v>5330010431419</v>
      </c>
      <c r="K15" s="26">
        <v>5330010431419</v>
      </c>
      <c r="L15" s="25"/>
      <c r="M15" s="25"/>
      <c r="N15" s="25"/>
      <c r="O15" s="25"/>
      <c r="P15" s="25"/>
    </row>
    <row r="16" spans="1:16" x14ac:dyDescent="0.2">
      <c r="A16" s="20">
        <v>5330010460629</v>
      </c>
      <c r="B16" s="24" t="str">
        <f t="shared" si="0"/>
        <v>010460629</v>
      </c>
      <c r="C16" s="15">
        <v>3</v>
      </c>
      <c r="D16" s="18">
        <v>1</v>
      </c>
      <c r="E16" s="15">
        <f t="shared" si="1"/>
        <v>4</v>
      </c>
      <c r="F16" s="17" t="s">
        <v>38</v>
      </c>
      <c r="G16" s="35" t="s">
        <v>44</v>
      </c>
      <c r="H16" s="35"/>
      <c r="I16" s="37"/>
      <c r="J16" s="26">
        <v>5330010460629</v>
      </c>
      <c r="K16" s="26">
        <v>5330010460629</v>
      </c>
      <c r="L16" s="25"/>
      <c r="M16" s="25"/>
      <c r="N16" s="25"/>
      <c r="O16" s="25"/>
      <c r="P16" s="25"/>
    </row>
    <row r="17" spans="1:16" x14ac:dyDescent="0.2">
      <c r="A17" s="20">
        <v>5330010501538</v>
      </c>
      <c r="B17" s="24" t="str">
        <f t="shared" si="0"/>
        <v>010501538</v>
      </c>
      <c r="C17" s="15">
        <v>1</v>
      </c>
      <c r="D17" s="18">
        <v>1</v>
      </c>
      <c r="E17" s="15">
        <f t="shared" si="1"/>
        <v>2</v>
      </c>
      <c r="F17" s="17" t="s">
        <v>38</v>
      </c>
      <c r="G17" s="35" t="s">
        <v>45</v>
      </c>
      <c r="H17" s="35"/>
      <c r="I17" s="37"/>
      <c r="J17" s="26">
        <v>5330010501538</v>
      </c>
      <c r="K17" s="26">
        <v>5330010501538</v>
      </c>
      <c r="L17" s="25"/>
      <c r="M17" s="25"/>
      <c r="N17" s="25"/>
      <c r="O17" s="25"/>
      <c r="P17" s="25"/>
    </row>
    <row r="18" spans="1:16" x14ac:dyDescent="0.2">
      <c r="A18" s="21" t="s">
        <v>62</v>
      </c>
      <c r="B18" s="24" t="str">
        <f t="shared" si="0"/>
        <v>010867894</v>
      </c>
      <c r="C18" s="15" t="s">
        <v>63</v>
      </c>
      <c r="D18" s="18">
        <v>1</v>
      </c>
      <c r="E18" s="15">
        <f t="shared" si="1"/>
        <v>12</v>
      </c>
      <c r="F18" s="17" t="s">
        <v>38</v>
      </c>
      <c r="G18" s="2" t="s">
        <v>64</v>
      </c>
      <c r="H18" s="2"/>
      <c r="I18" s="19" t="s">
        <v>130</v>
      </c>
      <c r="J18" s="25"/>
      <c r="K18" s="25"/>
      <c r="L18" s="25"/>
      <c r="M18" s="25"/>
      <c r="N18" s="25"/>
      <c r="O18" s="25"/>
      <c r="P18" s="25"/>
    </row>
    <row r="19" spans="1:16" x14ac:dyDescent="0.2">
      <c r="A19" s="20">
        <v>5330010885363</v>
      </c>
      <c r="B19" s="24" t="str">
        <f t="shared" si="0"/>
        <v>010885363</v>
      </c>
      <c r="C19" s="15">
        <v>1</v>
      </c>
      <c r="D19" s="18">
        <v>1</v>
      </c>
      <c r="E19" s="15">
        <f t="shared" si="1"/>
        <v>2</v>
      </c>
      <c r="F19" s="17" t="s">
        <v>38</v>
      </c>
      <c r="G19" s="35" t="s">
        <v>48</v>
      </c>
      <c r="H19" s="35"/>
      <c r="I19" s="37"/>
      <c r="J19" s="26">
        <v>5330010885363</v>
      </c>
      <c r="K19" s="26">
        <v>5330010885363</v>
      </c>
      <c r="L19" s="25"/>
      <c r="M19" s="25"/>
      <c r="N19" s="25"/>
      <c r="O19" s="25"/>
      <c r="P19" s="25"/>
    </row>
    <row r="20" spans="1:16" x14ac:dyDescent="0.2">
      <c r="A20" s="20">
        <v>5330010886108</v>
      </c>
      <c r="B20" s="24" t="str">
        <f t="shared" si="0"/>
        <v>010886108</v>
      </c>
      <c r="C20" s="15">
        <v>1</v>
      </c>
      <c r="D20" s="18">
        <v>1</v>
      </c>
      <c r="E20" s="15">
        <f t="shared" si="1"/>
        <v>2</v>
      </c>
      <c r="F20" s="17" t="s">
        <v>38</v>
      </c>
      <c r="G20" s="35" t="s">
        <v>46</v>
      </c>
      <c r="H20" s="35"/>
      <c r="I20" s="37"/>
      <c r="J20" s="26">
        <v>5330010886108</v>
      </c>
      <c r="K20" s="26">
        <v>5330010886108</v>
      </c>
      <c r="L20" s="25"/>
      <c r="M20" s="25"/>
      <c r="N20" s="25"/>
      <c r="O20" s="25"/>
      <c r="P20" s="25"/>
    </row>
    <row r="21" spans="1:16" x14ac:dyDescent="0.2">
      <c r="A21" s="20">
        <v>5330010886873</v>
      </c>
      <c r="B21" s="24" t="str">
        <f t="shared" si="0"/>
        <v>010886873</v>
      </c>
      <c r="C21" s="15">
        <v>1</v>
      </c>
      <c r="D21" s="18">
        <v>1</v>
      </c>
      <c r="E21" s="15">
        <f t="shared" si="1"/>
        <v>2</v>
      </c>
      <c r="F21" s="17" t="s">
        <v>38</v>
      </c>
      <c r="G21" s="35" t="s">
        <v>52</v>
      </c>
      <c r="H21" s="35"/>
      <c r="I21" s="37"/>
      <c r="J21" s="26">
        <v>5330010886873</v>
      </c>
      <c r="K21" s="26">
        <v>5330010886873</v>
      </c>
      <c r="L21" s="25"/>
      <c r="M21" s="25"/>
      <c r="N21" s="25"/>
      <c r="O21" s="25"/>
      <c r="P21" s="25"/>
    </row>
    <row r="22" spans="1:16" x14ac:dyDescent="0.2">
      <c r="A22" s="28" t="s">
        <v>65</v>
      </c>
      <c r="B22" s="29" t="str">
        <f t="shared" si="0"/>
        <v>010889340</v>
      </c>
      <c r="C22" s="30" t="s">
        <v>30</v>
      </c>
      <c r="D22" s="31">
        <v>1</v>
      </c>
      <c r="E22" s="30">
        <f t="shared" si="1"/>
        <v>2</v>
      </c>
      <c r="F22" s="28" t="s">
        <v>38</v>
      </c>
      <c r="G22" s="30" t="s">
        <v>66</v>
      </c>
      <c r="H22" s="30" t="s">
        <v>95</v>
      </c>
      <c r="I22" s="32"/>
      <c r="J22" s="27" t="s">
        <v>65</v>
      </c>
      <c r="K22" s="27" t="s">
        <v>98</v>
      </c>
      <c r="L22" s="27" t="s">
        <v>107</v>
      </c>
      <c r="M22" s="27" t="s">
        <v>110</v>
      </c>
      <c r="N22" s="27" t="s">
        <v>111</v>
      </c>
      <c r="O22" s="27" t="s">
        <v>100</v>
      </c>
      <c r="P22" s="27" t="s">
        <v>112</v>
      </c>
    </row>
    <row r="23" spans="1:16" x14ac:dyDescent="0.2">
      <c r="A23" s="21" t="s">
        <v>49</v>
      </c>
      <c r="B23" s="24" t="str">
        <f t="shared" si="0"/>
        <v>010889342</v>
      </c>
      <c r="C23" s="15" t="s">
        <v>50</v>
      </c>
      <c r="D23" s="18">
        <v>1</v>
      </c>
      <c r="E23" s="15">
        <f t="shared" si="1"/>
        <v>18</v>
      </c>
      <c r="F23" s="17" t="s">
        <v>38</v>
      </c>
      <c r="G23" s="2" t="s">
        <v>51</v>
      </c>
      <c r="H23" s="2"/>
      <c r="I23" s="19" t="s">
        <v>128</v>
      </c>
      <c r="J23" s="25"/>
      <c r="K23" s="25"/>
      <c r="L23" s="25"/>
      <c r="M23" s="25"/>
      <c r="N23" s="25"/>
      <c r="O23" s="25"/>
      <c r="P23" s="25"/>
    </row>
    <row r="24" spans="1:16" x14ac:dyDescent="0.2">
      <c r="A24" s="21" t="s">
        <v>85</v>
      </c>
      <c r="B24" s="24" t="str">
        <f t="shared" si="0"/>
        <v>010889344</v>
      </c>
      <c r="C24" s="15" t="s">
        <v>31</v>
      </c>
      <c r="D24" s="18">
        <v>1</v>
      </c>
      <c r="E24" s="15">
        <f t="shared" si="1"/>
        <v>3</v>
      </c>
      <c r="F24" s="17" t="s">
        <v>38</v>
      </c>
      <c r="G24" s="15" t="s">
        <v>86</v>
      </c>
      <c r="H24" s="2"/>
      <c r="I24" s="19" t="s">
        <v>129</v>
      </c>
      <c r="J24" s="25"/>
      <c r="K24" s="25"/>
      <c r="L24" s="25"/>
      <c r="M24" s="25"/>
      <c r="N24" s="25"/>
      <c r="O24" s="25"/>
      <c r="P24" s="25"/>
    </row>
    <row r="25" spans="1:16" x14ac:dyDescent="0.2">
      <c r="A25" s="20">
        <v>5330011019486</v>
      </c>
      <c r="B25" s="33" t="str">
        <f t="shared" si="0"/>
        <v>011019486</v>
      </c>
      <c r="C25" s="35">
        <v>1</v>
      </c>
      <c r="D25" s="36">
        <v>1</v>
      </c>
      <c r="E25" s="35">
        <f t="shared" si="1"/>
        <v>2</v>
      </c>
      <c r="F25" s="34" t="s">
        <v>38</v>
      </c>
      <c r="G25" s="35" t="s">
        <v>53</v>
      </c>
      <c r="H25" s="37" t="s">
        <v>120</v>
      </c>
      <c r="I25" s="2"/>
      <c r="J25" s="26">
        <v>5330011019486</v>
      </c>
      <c r="K25" s="26">
        <v>5330011019486</v>
      </c>
      <c r="L25" s="25"/>
      <c r="M25" s="25"/>
      <c r="N25" s="25"/>
      <c r="O25" s="25"/>
      <c r="P25" s="25"/>
    </row>
    <row r="26" spans="1:16" x14ac:dyDescent="0.2">
      <c r="A26" s="20">
        <v>5330011074957</v>
      </c>
      <c r="B26" s="33" t="str">
        <f t="shared" si="0"/>
        <v>011074957</v>
      </c>
      <c r="C26" s="35">
        <v>1</v>
      </c>
      <c r="D26" s="36">
        <v>1</v>
      </c>
      <c r="E26" s="35">
        <f t="shared" si="1"/>
        <v>2</v>
      </c>
      <c r="F26" s="34" t="s">
        <v>38</v>
      </c>
      <c r="G26" s="35" t="s">
        <v>55</v>
      </c>
      <c r="H26" s="37" t="s">
        <v>120</v>
      </c>
      <c r="I26" s="2"/>
      <c r="J26" s="26">
        <v>5330011074957</v>
      </c>
      <c r="K26" s="26">
        <v>5330011074957</v>
      </c>
      <c r="L26" s="25"/>
      <c r="M26" s="25"/>
      <c r="N26" s="25"/>
      <c r="O26" s="25"/>
      <c r="P26" s="25"/>
    </row>
    <row r="27" spans="1:16" x14ac:dyDescent="0.2">
      <c r="A27" s="20">
        <v>5330011074962</v>
      </c>
      <c r="B27" s="33" t="str">
        <f t="shared" si="0"/>
        <v>011074962</v>
      </c>
      <c r="C27" s="35">
        <v>9</v>
      </c>
      <c r="D27" s="36">
        <v>1</v>
      </c>
      <c r="E27" s="35">
        <f t="shared" si="1"/>
        <v>10</v>
      </c>
      <c r="F27" s="34" t="s">
        <v>38</v>
      </c>
      <c r="G27" s="35" t="s">
        <v>56</v>
      </c>
      <c r="H27" s="37" t="s">
        <v>120</v>
      </c>
      <c r="I27" s="2"/>
      <c r="J27" s="26">
        <v>5330011074962</v>
      </c>
      <c r="K27" s="26">
        <v>5330011074962</v>
      </c>
      <c r="L27" s="25"/>
      <c r="M27" s="25"/>
      <c r="N27" s="25"/>
      <c r="O27" s="25"/>
      <c r="P27" s="25"/>
    </row>
    <row r="28" spans="1:16" x14ac:dyDescent="0.2">
      <c r="A28" s="20">
        <v>5330013639568</v>
      </c>
      <c r="B28" s="33" t="str">
        <f t="shared" si="0"/>
        <v>013639568</v>
      </c>
      <c r="C28" s="35">
        <v>5</v>
      </c>
      <c r="D28" s="36">
        <v>1</v>
      </c>
      <c r="E28" s="35">
        <f t="shared" si="1"/>
        <v>6</v>
      </c>
      <c r="F28" s="34" t="s">
        <v>13</v>
      </c>
      <c r="G28" s="35" t="s">
        <v>47</v>
      </c>
      <c r="H28" s="37" t="s">
        <v>120</v>
      </c>
      <c r="I28" s="2"/>
      <c r="J28" s="26">
        <v>5330013639568</v>
      </c>
      <c r="K28" s="26">
        <v>5330013639568</v>
      </c>
      <c r="L28" s="25"/>
      <c r="M28" s="25"/>
      <c r="N28" s="25"/>
      <c r="O28" s="25"/>
      <c r="P28" s="25"/>
    </row>
    <row r="29" spans="1:16" x14ac:dyDescent="0.2">
      <c r="A29" s="20">
        <v>5330013876863</v>
      </c>
      <c r="B29" s="33" t="str">
        <f t="shared" si="0"/>
        <v>013876863</v>
      </c>
      <c r="C29" s="35">
        <v>1</v>
      </c>
      <c r="D29" s="36">
        <v>1</v>
      </c>
      <c r="E29" s="35">
        <f t="shared" si="1"/>
        <v>2</v>
      </c>
      <c r="F29" s="34" t="s">
        <v>38</v>
      </c>
      <c r="G29" s="35" t="s">
        <v>39</v>
      </c>
      <c r="H29" s="37" t="s">
        <v>120</v>
      </c>
      <c r="I29" s="2"/>
      <c r="J29" s="26">
        <v>5330013876863</v>
      </c>
      <c r="K29" s="26">
        <v>5330013876863</v>
      </c>
      <c r="L29" s="25"/>
      <c r="M29" s="25"/>
      <c r="N29" s="25"/>
      <c r="O29" s="25"/>
      <c r="P29" s="25"/>
    </row>
    <row r="30" spans="1:16" x14ac:dyDescent="0.2">
      <c r="A30" s="21" t="s">
        <v>88</v>
      </c>
      <c r="B30" s="24" t="str">
        <f t="shared" si="0"/>
        <v>003431035</v>
      </c>
      <c r="C30" s="15">
        <v>3</v>
      </c>
      <c r="D30" s="18">
        <v>1</v>
      </c>
      <c r="E30" s="15">
        <f t="shared" si="1"/>
        <v>4</v>
      </c>
      <c r="F30" s="17" t="s">
        <v>38</v>
      </c>
      <c r="G30" s="15" t="s">
        <v>89</v>
      </c>
      <c r="H30" s="2"/>
      <c r="I30" s="19" t="s">
        <v>121</v>
      </c>
      <c r="J30" s="25"/>
      <c r="K30" s="25"/>
      <c r="L30" s="25"/>
      <c r="M30" s="25"/>
      <c r="N30" s="25"/>
      <c r="O30" s="25"/>
      <c r="P30" s="25"/>
    </row>
    <row r="31" spans="1:16" x14ac:dyDescent="0.2">
      <c r="A31" s="21" t="s">
        <v>90</v>
      </c>
      <c r="B31" s="24" t="str">
        <f t="shared" si="0"/>
        <v>004863365</v>
      </c>
      <c r="C31" s="15" t="s">
        <v>31</v>
      </c>
      <c r="D31" s="18">
        <v>1</v>
      </c>
      <c r="E31" s="15">
        <f t="shared" si="1"/>
        <v>3</v>
      </c>
      <c r="F31" s="17" t="s">
        <v>38</v>
      </c>
      <c r="G31" s="15" t="s">
        <v>91</v>
      </c>
      <c r="H31" s="2"/>
      <c r="I31" s="19" t="s">
        <v>122</v>
      </c>
      <c r="J31" s="25"/>
      <c r="K31" s="25"/>
      <c r="L31" s="25"/>
      <c r="M31" s="25"/>
      <c r="N31" s="25"/>
      <c r="O31" s="25"/>
      <c r="P31" s="25"/>
    </row>
    <row r="32" spans="1:16" x14ac:dyDescent="0.2">
      <c r="A32" s="20">
        <v>5331005856663</v>
      </c>
      <c r="B32" s="24" t="str">
        <f t="shared" si="0"/>
        <v>005856663</v>
      </c>
      <c r="C32" s="15">
        <v>1</v>
      </c>
      <c r="D32" s="18">
        <v>1</v>
      </c>
      <c r="E32" s="15">
        <f t="shared" si="1"/>
        <v>2</v>
      </c>
      <c r="F32" s="17" t="s">
        <v>38</v>
      </c>
      <c r="G32" s="2" t="s">
        <v>123</v>
      </c>
      <c r="H32" s="2"/>
      <c r="I32" s="19" t="s">
        <v>124</v>
      </c>
      <c r="J32" s="39"/>
      <c r="K32" s="39"/>
      <c r="L32" s="39"/>
      <c r="M32" s="39"/>
      <c r="N32" s="39"/>
      <c r="O32" s="39"/>
      <c r="P32" s="25"/>
    </row>
    <row r="33" spans="1:16" x14ac:dyDescent="0.2">
      <c r="A33" s="21" t="s">
        <v>76</v>
      </c>
      <c r="B33" s="24" t="str">
        <f t="shared" si="0"/>
        <v>008037208</v>
      </c>
      <c r="C33" s="15" t="s">
        <v>77</v>
      </c>
      <c r="D33" s="18">
        <v>1</v>
      </c>
      <c r="E33" s="15">
        <f t="shared" si="1"/>
        <v>11</v>
      </c>
      <c r="F33" s="17" t="s">
        <v>38</v>
      </c>
      <c r="G33" s="15" t="s">
        <v>78</v>
      </c>
      <c r="H33" s="2"/>
      <c r="I33" s="19"/>
      <c r="J33" s="38" t="s">
        <v>76</v>
      </c>
      <c r="K33" s="38" t="s">
        <v>104</v>
      </c>
      <c r="L33" s="38" t="s">
        <v>23</v>
      </c>
      <c r="M33" s="38" t="s">
        <v>113</v>
      </c>
      <c r="N33" s="38" t="s">
        <v>114</v>
      </c>
      <c r="O33" s="38" t="s">
        <v>100</v>
      </c>
      <c r="P33" s="25"/>
    </row>
    <row r="34" spans="1:16" x14ac:dyDescent="0.2">
      <c r="A34" s="20">
        <v>5331009296303</v>
      </c>
      <c r="B34" s="24" t="str">
        <f t="shared" si="0"/>
        <v>009296303</v>
      </c>
      <c r="C34" s="15">
        <v>1</v>
      </c>
      <c r="D34" s="18">
        <v>1</v>
      </c>
      <c r="E34" s="15">
        <f t="shared" si="1"/>
        <v>2</v>
      </c>
      <c r="F34" s="17" t="s">
        <v>38</v>
      </c>
      <c r="G34" s="2" t="s">
        <v>42</v>
      </c>
      <c r="H34" s="2"/>
      <c r="I34" s="19" t="s">
        <v>125</v>
      </c>
      <c r="J34" s="25"/>
      <c r="K34" s="25"/>
      <c r="L34" s="25"/>
      <c r="M34" s="25"/>
      <c r="N34" s="25"/>
      <c r="O34" s="25"/>
      <c r="P34" s="25"/>
    </row>
    <row r="35" spans="1:16" x14ac:dyDescent="0.2">
      <c r="A35" s="20">
        <v>5331011074949</v>
      </c>
      <c r="B35" s="24" t="str">
        <f t="shared" si="0"/>
        <v>011074949</v>
      </c>
      <c r="C35" s="15">
        <v>2</v>
      </c>
      <c r="D35" s="18">
        <v>1</v>
      </c>
      <c r="E35" s="15">
        <f t="shared" si="1"/>
        <v>3</v>
      </c>
      <c r="F35" s="17" t="s">
        <v>38</v>
      </c>
      <c r="G35" s="2" t="s">
        <v>59</v>
      </c>
      <c r="H35" s="2"/>
      <c r="I35" s="19"/>
      <c r="J35" s="25" t="s">
        <v>115</v>
      </c>
      <c r="K35" s="25" t="s">
        <v>98</v>
      </c>
      <c r="L35" s="25" t="s">
        <v>107</v>
      </c>
      <c r="M35" s="25" t="s">
        <v>116</v>
      </c>
      <c r="N35" s="25" t="s">
        <v>99</v>
      </c>
      <c r="O35" s="25" t="s">
        <v>100</v>
      </c>
      <c r="P35" s="25"/>
    </row>
    <row r="36" spans="1:16" x14ac:dyDescent="0.2">
      <c r="A36" s="20">
        <v>5331011074959</v>
      </c>
      <c r="B36" s="24" t="str">
        <f t="shared" si="0"/>
        <v>011074959</v>
      </c>
      <c r="C36" s="15">
        <v>2</v>
      </c>
      <c r="D36" s="18">
        <v>1</v>
      </c>
      <c r="E36" s="15">
        <f t="shared" si="1"/>
        <v>3</v>
      </c>
      <c r="F36" s="17" t="s">
        <v>38</v>
      </c>
      <c r="G36" s="2" t="s">
        <v>57</v>
      </c>
      <c r="H36" s="2"/>
      <c r="I36" s="19" t="s">
        <v>125</v>
      </c>
      <c r="J36" s="25"/>
      <c r="K36" s="25"/>
      <c r="L36" s="25"/>
      <c r="M36" s="25"/>
      <c r="N36" s="25"/>
      <c r="O36" s="25"/>
      <c r="P36" s="25"/>
    </row>
    <row r="37" spans="1:16" x14ac:dyDescent="0.2">
      <c r="A37" s="20">
        <v>5331011079249</v>
      </c>
      <c r="B37" s="24" t="str">
        <f t="shared" si="0"/>
        <v>011079249</v>
      </c>
      <c r="C37" s="15">
        <v>2</v>
      </c>
      <c r="D37" s="18">
        <v>1</v>
      </c>
      <c r="E37" s="15">
        <f t="shared" si="1"/>
        <v>3</v>
      </c>
      <c r="F37" s="17" t="s">
        <v>38</v>
      </c>
      <c r="G37" s="2" t="s">
        <v>58</v>
      </c>
      <c r="H37" s="2"/>
      <c r="I37" s="19" t="s">
        <v>126</v>
      </c>
      <c r="J37" s="25"/>
      <c r="K37" s="25"/>
      <c r="L37" s="25"/>
      <c r="M37" s="25"/>
      <c r="N37" s="25"/>
      <c r="O37" s="25"/>
      <c r="P37" s="25"/>
    </row>
    <row r="38" spans="1:16" x14ac:dyDescent="0.2">
      <c r="A38" s="20">
        <v>5331014261817</v>
      </c>
      <c r="B38" s="24" t="str">
        <f t="shared" si="0"/>
        <v>014261817</v>
      </c>
      <c r="C38" s="15">
        <v>8</v>
      </c>
      <c r="D38" s="18">
        <v>1</v>
      </c>
      <c r="E38" s="15">
        <f t="shared" si="1"/>
        <v>9</v>
      </c>
      <c r="F38" s="17" t="s">
        <v>38</v>
      </c>
      <c r="G38" s="2" t="s">
        <v>60</v>
      </c>
      <c r="H38" s="2"/>
      <c r="I38" s="19" t="s">
        <v>127</v>
      </c>
      <c r="J38" s="25"/>
      <c r="K38" s="25"/>
      <c r="L38" s="25"/>
      <c r="M38" s="25"/>
      <c r="N38" s="25"/>
      <c r="O38" s="25"/>
      <c r="P38" s="25"/>
    </row>
    <row r="39" spans="1:16" x14ac:dyDescent="0.2">
      <c r="A39" s="20">
        <v>5331014424573</v>
      </c>
      <c r="B39" s="24" t="str">
        <f t="shared" si="0"/>
        <v>014424573</v>
      </c>
      <c r="C39" s="15">
        <v>1</v>
      </c>
      <c r="D39" s="18">
        <v>1</v>
      </c>
      <c r="E39" s="15">
        <f t="shared" si="1"/>
        <v>2</v>
      </c>
      <c r="F39" s="17" t="s">
        <v>38</v>
      </c>
      <c r="G39" s="2"/>
      <c r="H39" s="2" t="s">
        <v>94</v>
      </c>
      <c r="I39" s="19"/>
      <c r="J39" s="26">
        <v>5331014424573</v>
      </c>
      <c r="K39" s="26">
        <v>5331014424573</v>
      </c>
      <c r="L39" s="25"/>
      <c r="M39" s="25"/>
      <c r="N39" s="25"/>
      <c r="O39" s="25"/>
      <c r="P39" s="25"/>
    </row>
    <row r="40" spans="1:16" x14ac:dyDescent="0.2">
      <c r="A40" s="20">
        <v>5331015961109</v>
      </c>
      <c r="B40" s="24" t="str">
        <f t="shared" si="0"/>
        <v>015961109</v>
      </c>
      <c r="C40" s="15">
        <v>1</v>
      </c>
      <c r="D40" s="18">
        <v>1</v>
      </c>
      <c r="E40" s="15">
        <f t="shared" si="1"/>
        <v>2</v>
      </c>
      <c r="F40" s="17" t="s">
        <v>38</v>
      </c>
      <c r="G40" s="2" t="s">
        <v>41</v>
      </c>
      <c r="H40" s="2" t="s">
        <v>93</v>
      </c>
      <c r="I40" s="19"/>
      <c r="J40" s="26">
        <v>5331015961109</v>
      </c>
      <c r="K40" s="26">
        <v>5331015961109</v>
      </c>
      <c r="L40" s="25"/>
      <c r="M40" s="25"/>
      <c r="N40" s="25"/>
      <c r="O40" s="25"/>
      <c r="P40" s="25"/>
    </row>
    <row r="41" spans="1:16" x14ac:dyDescent="0.2">
      <c r="A41" s="20">
        <v>5330011074956</v>
      </c>
      <c r="B41" s="33" t="str">
        <f t="shared" si="0"/>
        <v>011074956</v>
      </c>
      <c r="C41" s="15">
        <v>4</v>
      </c>
      <c r="D41" s="18">
        <v>1</v>
      </c>
      <c r="E41" s="15">
        <f t="shared" si="1"/>
        <v>5</v>
      </c>
      <c r="F41" s="17" t="s">
        <v>38</v>
      </c>
      <c r="G41" s="35" t="s">
        <v>54</v>
      </c>
      <c r="H41" s="37" t="s">
        <v>120</v>
      </c>
      <c r="I41" s="2"/>
      <c r="J41" s="26">
        <v>5330011074956</v>
      </c>
      <c r="K41" s="26">
        <v>5330011074956</v>
      </c>
      <c r="L41" s="25"/>
      <c r="M41" s="25"/>
      <c r="N41" s="25"/>
      <c r="O41" s="25"/>
      <c r="P41" s="25"/>
    </row>
  </sheetData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I2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63"/>
      <c r="B1" s="63"/>
      <c r="C1" s="64" t="s">
        <v>3</v>
      </c>
      <c r="D1" s="65" t="s">
        <v>226</v>
      </c>
      <c r="E1" s="66"/>
      <c r="F1" s="66"/>
      <c r="G1" s="67" t="s">
        <v>4</v>
      </c>
      <c r="H1" s="67"/>
      <c r="I1" s="63" t="s">
        <v>249</v>
      </c>
    </row>
    <row r="2" spans="1:9" x14ac:dyDescent="0.2">
      <c r="A2" s="63"/>
      <c r="B2" s="63"/>
      <c r="C2" s="64" t="s">
        <v>6</v>
      </c>
      <c r="D2" s="77" t="s">
        <v>229</v>
      </c>
      <c r="E2" s="78"/>
      <c r="F2" s="66"/>
      <c r="G2" s="67" t="s">
        <v>7</v>
      </c>
      <c r="H2" s="67"/>
      <c r="I2" s="68">
        <v>41841</v>
      </c>
    </row>
    <row r="3" spans="1:9" x14ac:dyDescent="0.2">
      <c r="A3" s="63"/>
      <c r="B3" s="63"/>
      <c r="C3" s="64" t="s">
        <v>8</v>
      </c>
      <c r="D3" s="69" t="s">
        <v>21</v>
      </c>
      <c r="E3" s="70" t="s">
        <v>13</v>
      </c>
      <c r="F3" s="66"/>
      <c r="G3" s="66"/>
      <c r="H3" s="66"/>
      <c r="I3" s="66"/>
    </row>
    <row r="4" spans="1:9" x14ac:dyDescent="0.2">
      <c r="A4" s="63"/>
      <c r="B4" s="63"/>
      <c r="C4" s="64" t="s">
        <v>9</v>
      </c>
      <c r="D4" s="71" t="s">
        <v>22</v>
      </c>
      <c r="E4" s="64"/>
      <c r="F4" s="66"/>
      <c r="G4" s="66"/>
      <c r="H4" s="66"/>
      <c r="I4" s="66"/>
    </row>
    <row r="5" spans="1:9" x14ac:dyDescent="0.2">
      <c r="A5" s="63"/>
      <c r="B5" s="63" t="s">
        <v>17</v>
      </c>
      <c r="C5" s="64" t="s">
        <v>10</v>
      </c>
      <c r="D5" s="79" t="s">
        <v>228</v>
      </c>
      <c r="E5" s="80"/>
      <c r="F5" s="80"/>
      <c r="G5" s="66"/>
      <c r="H5" s="66"/>
      <c r="I5" s="66"/>
    </row>
    <row r="6" spans="1:9" x14ac:dyDescent="0.2">
      <c r="A6" s="63"/>
      <c r="B6" s="63" t="s">
        <v>23</v>
      </c>
      <c r="C6" s="64" t="s">
        <v>11</v>
      </c>
      <c r="D6" s="69">
        <v>240</v>
      </c>
      <c r="E6" s="63" t="s">
        <v>139</v>
      </c>
      <c r="F6" s="66"/>
      <c r="G6" s="66"/>
      <c r="H6" s="66"/>
      <c r="I6" s="66"/>
    </row>
    <row r="7" spans="1:9" x14ac:dyDescent="0.2">
      <c r="A7" s="63"/>
      <c r="B7" s="63"/>
      <c r="C7" s="64" t="s">
        <v>12</v>
      </c>
      <c r="D7" s="69">
        <v>20</v>
      </c>
      <c r="E7" s="63" t="s">
        <v>227</v>
      </c>
      <c r="F7" s="66"/>
      <c r="G7" s="66"/>
      <c r="H7" s="66"/>
      <c r="I7" s="66"/>
    </row>
    <row r="8" spans="1:9" x14ac:dyDescent="0.2">
      <c r="A8" s="63"/>
      <c r="B8" s="63"/>
      <c r="C8" s="64"/>
      <c r="D8" s="69"/>
      <c r="E8" s="66"/>
      <c r="F8" s="66"/>
      <c r="G8" s="66"/>
      <c r="H8" s="66"/>
      <c r="I8" s="66"/>
    </row>
    <row r="9" spans="1:9" x14ac:dyDescent="0.2">
      <c r="A9" s="57" t="s">
        <v>14</v>
      </c>
      <c r="B9" s="57" t="s">
        <v>16</v>
      </c>
      <c r="C9" s="57" t="s">
        <v>18</v>
      </c>
      <c r="D9" s="58" t="s">
        <v>0</v>
      </c>
      <c r="E9" s="57" t="s">
        <v>1</v>
      </c>
      <c r="F9" s="57" t="s">
        <v>2</v>
      </c>
      <c r="G9" s="57" t="s">
        <v>19</v>
      </c>
      <c r="H9" s="57" t="s">
        <v>20</v>
      </c>
      <c r="I9" s="57" t="s">
        <v>15</v>
      </c>
    </row>
    <row r="10" spans="1:9" x14ac:dyDescent="0.2">
      <c r="A10" s="59">
        <v>1</v>
      </c>
      <c r="B10" s="61" t="s">
        <v>213</v>
      </c>
      <c r="C10" s="15" t="s">
        <v>198</v>
      </c>
      <c r="D10" s="48">
        <v>5331008052966</v>
      </c>
      <c r="E10" s="15" t="s">
        <v>32</v>
      </c>
      <c r="F10" s="15">
        <v>2</v>
      </c>
      <c r="G10" s="15">
        <v>0</v>
      </c>
      <c r="H10" s="15">
        <f>F10*2</f>
        <v>4</v>
      </c>
      <c r="I10" s="15" t="s">
        <v>242</v>
      </c>
    </row>
    <row r="11" spans="1:9" x14ac:dyDescent="0.2">
      <c r="A11" s="59">
        <v>2</v>
      </c>
      <c r="B11" s="61" t="s">
        <v>208</v>
      </c>
      <c r="C11" s="15" t="s">
        <v>151</v>
      </c>
      <c r="D11" s="48">
        <v>5331005840266</v>
      </c>
      <c r="E11" s="48" t="s">
        <v>32</v>
      </c>
      <c r="F11" s="48">
        <v>2</v>
      </c>
      <c r="G11" s="15">
        <v>0</v>
      </c>
      <c r="H11" s="15">
        <f t="shared" ref="H11:H27" si="0">F11*2</f>
        <v>4</v>
      </c>
      <c r="I11" s="15" t="s">
        <v>232</v>
      </c>
    </row>
    <row r="12" spans="1:9" x14ac:dyDescent="0.2">
      <c r="A12" s="59">
        <v>3</v>
      </c>
      <c r="B12" s="61" t="s">
        <v>209</v>
      </c>
      <c r="C12" s="15" t="s">
        <v>171</v>
      </c>
      <c r="D12" s="48">
        <v>5331005793156</v>
      </c>
      <c r="E12" s="48" t="s">
        <v>32</v>
      </c>
      <c r="F12" s="48">
        <v>3</v>
      </c>
      <c r="G12" s="15">
        <v>0</v>
      </c>
      <c r="H12" s="15">
        <f t="shared" si="0"/>
        <v>6</v>
      </c>
      <c r="I12" s="15" t="s">
        <v>233</v>
      </c>
    </row>
    <row r="13" spans="1:9" x14ac:dyDescent="0.2">
      <c r="A13" s="59">
        <v>4</v>
      </c>
      <c r="B13" s="61" t="s">
        <v>210</v>
      </c>
      <c r="C13" s="15" t="s">
        <v>175</v>
      </c>
      <c r="D13" s="48">
        <v>5330005822111</v>
      </c>
      <c r="E13" s="48" t="s">
        <v>72</v>
      </c>
      <c r="F13" s="48">
        <v>5</v>
      </c>
      <c r="G13" s="15">
        <v>0</v>
      </c>
      <c r="H13" s="15">
        <f t="shared" si="0"/>
        <v>10</v>
      </c>
      <c r="I13" s="15" t="s">
        <v>239</v>
      </c>
    </row>
    <row r="14" spans="1:9" x14ac:dyDescent="0.2">
      <c r="A14" s="59">
        <v>5</v>
      </c>
      <c r="B14" s="61" t="s">
        <v>211</v>
      </c>
      <c r="C14" s="15" t="s">
        <v>179</v>
      </c>
      <c r="D14" s="48">
        <v>5331005840263</v>
      </c>
      <c r="E14" s="48" t="s">
        <v>32</v>
      </c>
      <c r="F14" s="48">
        <v>2</v>
      </c>
      <c r="G14" s="15">
        <v>0</v>
      </c>
      <c r="H14" s="15">
        <f t="shared" si="0"/>
        <v>4</v>
      </c>
      <c r="I14" s="15" t="s">
        <v>234</v>
      </c>
    </row>
    <row r="15" spans="1:9" x14ac:dyDescent="0.2">
      <c r="A15" s="59">
        <v>6</v>
      </c>
      <c r="B15" s="61" t="s">
        <v>212</v>
      </c>
      <c r="C15" s="15" t="s">
        <v>182</v>
      </c>
      <c r="D15" s="48">
        <v>5330005822150</v>
      </c>
      <c r="E15" s="48" t="s">
        <v>72</v>
      </c>
      <c r="F15" s="48">
        <v>4</v>
      </c>
      <c r="G15" s="15">
        <v>0</v>
      </c>
      <c r="H15" s="15">
        <f t="shared" si="0"/>
        <v>8</v>
      </c>
      <c r="I15" s="15" t="s">
        <v>240</v>
      </c>
    </row>
    <row r="16" spans="1:9" x14ac:dyDescent="0.2">
      <c r="A16" s="59">
        <v>7</v>
      </c>
      <c r="B16" s="61" t="s">
        <v>207</v>
      </c>
      <c r="C16" s="15" t="s">
        <v>147</v>
      </c>
      <c r="D16" s="48">
        <v>5310001834406</v>
      </c>
      <c r="E16" s="48" t="s">
        <v>148</v>
      </c>
      <c r="F16" s="48">
        <v>6</v>
      </c>
      <c r="G16" s="15">
        <v>0</v>
      </c>
      <c r="H16" s="15">
        <f t="shared" si="0"/>
        <v>12</v>
      </c>
      <c r="I16" s="15" t="s">
        <v>241</v>
      </c>
    </row>
    <row r="17" spans="1:9" x14ac:dyDescent="0.2">
      <c r="A17" s="59">
        <v>8</v>
      </c>
      <c r="B17" s="61" t="s">
        <v>216</v>
      </c>
      <c r="C17" s="15" t="s">
        <v>162</v>
      </c>
      <c r="D17" s="48">
        <v>1650000725608</v>
      </c>
      <c r="E17" s="48" t="s">
        <v>163</v>
      </c>
      <c r="F17" s="48">
        <v>1</v>
      </c>
      <c r="G17" s="15">
        <v>0</v>
      </c>
      <c r="H17" s="15">
        <f t="shared" si="0"/>
        <v>2</v>
      </c>
      <c r="I17" s="15" t="s">
        <v>246</v>
      </c>
    </row>
    <row r="18" spans="1:9" x14ac:dyDescent="0.2">
      <c r="A18" s="59">
        <v>9</v>
      </c>
      <c r="B18" s="61" t="s">
        <v>217</v>
      </c>
      <c r="C18" s="15" t="s">
        <v>167</v>
      </c>
      <c r="D18" s="48">
        <v>1650000725609</v>
      </c>
      <c r="E18" s="48" t="s">
        <v>168</v>
      </c>
      <c r="F18" s="48">
        <v>1</v>
      </c>
      <c r="G18" s="15">
        <v>0</v>
      </c>
      <c r="H18" s="15">
        <f t="shared" si="0"/>
        <v>2</v>
      </c>
      <c r="I18" s="15" t="s">
        <v>247</v>
      </c>
    </row>
    <row r="19" spans="1:9" x14ac:dyDescent="0.2">
      <c r="A19" s="59">
        <v>10</v>
      </c>
      <c r="B19" s="61" t="s">
        <v>218</v>
      </c>
      <c r="C19" s="15" t="s">
        <v>189</v>
      </c>
      <c r="D19" s="48">
        <v>2895001334405</v>
      </c>
      <c r="E19" s="48" t="s">
        <v>190</v>
      </c>
      <c r="F19" s="48">
        <v>6</v>
      </c>
      <c r="G19" s="15">
        <v>0</v>
      </c>
      <c r="H19" s="15">
        <f t="shared" si="0"/>
        <v>12</v>
      </c>
      <c r="I19" s="15" t="s">
        <v>244</v>
      </c>
    </row>
    <row r="20" spans="1:9" x14ac:dyDescent="0.2">
      <c r="A20" s="59">
        <v>11</v>
      </c>
      <c r="B20" s="61" t="s">
        <v>219</v>
      </c>
      <c r="C20" s="15" t="s">
        <v>143</v>
      </c>
      <c r="D20" s="48">
        <v>5306001457006</v>
      </c>
      <c r="E20" s="48" t="s">
        <v>144</v>
      </c>
      <c r="F20" s="48">
        <v>6</v>
      </c>
      <c r="G20" s="15">
        <v>0</v>
      </c>
      <c r="H20" s="15">
        <f t="shared" si="0"/>
        <v>12</v>
      </c>
      <c r="I20" s="15" t="s">
        <v>236</v>
      </c>
    </row>
    <row r="21" spans="1:9" x14ac:dyDescent="0.2">
      <c r="A21" s="59">
        <v>12</v>
      </c>
      <c r="B21" s="61" t="s">
        <v>220</v>
      </c>
      <c r="C21" s="15" t="s">
        <v>154</v>
      </c>
      <c r="D21" s="48">
        <v>5315002417330</v>
      </c>
      <c r="E21" s="48" t="s">
        <v>155</v>
      </c>
      <c r="F21" s="48">
        <v>1</v>
      </c>
      <c r="G21" s="15">
        <v>0</v>
      </c>
      <c r="H21" s="15">
        <f t="shared" si="0"/>
        <v>2</v>
      </c>
      <c r="I21" s="15" t="s">
        <v>231</v>
      </c>
    </row>
    <row r="22" spans="1:9" x14ac:dyDescent="0.2">
      <c r="A22" s="59">
        <v>13</v>
      </c>
      <c r="B22" s="61" t="s">
        <v>221</v>
      </c>
      <c r="C22" s="15" t="s">
        <v>204</v>
      </c>
      <c r="D22" s="48">
        <v>5330015065834</v>
      </c>
      <c r="E22" s="48" t="s">
        <v>205</v>
      </c>
      <c r="F22" s="48">
        <v>1</v>
      </c>
      <c r="G22" s="15">
        <v>0</v>
      </c>
      <c r="H22" s="15">
        <f t="shared" si="0"/>
        <v>2</v>
      </c>
      <c r="I22" s="15" t="s">
        <v>237</v>
      </c>
    </row>
    <row r="23" spans="1:9" x14ac:dyDescent="0.2">
      <c r="A23" s="59">
        <v>14</v>
      </c>
      <c r="B23" s="61" t="s">
        <v>222</v>
      </c>
      <c r="C23" s="15" t="s">
        <v>185</v>
      </c>
      <c r="D23" s="48">
        <v>5360001990942</v>
      </c>
      <c r="E23" s="48" t="s">
        <v>215</v>
      </c>
      <c r="F23" s="48">
        <v>3</v>
      </c>
      <c r="G23" s="15">
        <v>0</v>
      </c>
      <c r="H23" s="15">
        <f t="shared" si="0"/>
        <v>6</v>
      </c>
      <c r="I23" s="15" t="s">
        <v>238</v>
      </c>
    </row>
    <row r="24" spans="1:9" x14ac:dyDescent="0.2">
      <c r="A24" s="59">
        <v>15</v>
      </c>
      <c r="B24" s="61" t="s">
        <v>223</v>
      </c>
      <c r="C24" s="15" t="s">
        <v>158</v>
      </c>
      <c r="D24" s="48">
        <v>5365010648609</v>
      </c>
      <c r="E24" s="48" t="s">
        <v>159</v>
      </c>
      <c r="F24" s="48">
        <v>1</v>
      </c>
      <c r="G24" s="15">
        <v>0</v>
      </c>
      <c r="H24" s="15">
        <f t="shared" si="0"/>
        <v>2</v>
      </c>
      <c r="I24" s="15" t="s">
        <v>235</v>
      </c>
    </row>
    <row r="25" spans="1:9" x14ac:dyDescent="0.2">
      <c r="A25" s="59">
        <v>16</v>
      </c>
      <c r="B25" s="61" t="s">
        <v>224</v>
      </c>
      <c r="C25" s="15" t="s">
        <v>193</v>
      </c>
      <c r="D25" s="48">
        <v>5365015195241</v>
      </c>
      <c r="E25" s="48" t="s">
        <v>159</v>
      </c>
      <c r="F25" s="48">
        <v>1</v>
      </c>
      <c r="G25" s="15">
        <v>0</v>
      </c>
      <c r="H25" s="15">
        <f t="shared" si="0"/>
        <v>2</v>
      </c>
      <c r="I25" s="15" t="s">
        <v>245</v>
      </c>
    </row>
    <row r="26" spans="1:9" x14ac:dyDescent="0.2">
      <c r="A26" s="59">
        <v>17</v>
      </c>
      <c r="B26" s="61" t="s">
        <v>225</v>
      </c>
      <c r="C26" s="15" t="s">
        <v>196</v>
      </c>
      <c r="D26" s="48">
        <v>5365015198679</v>
      </c>
      <c r="E26" s="48" t="s">
        <v>159</v>
      </c>
      <c r="F26" s="48">
        <v>1</v>
      </c>
      <c r="G26" s="15">
        <v>0</v>
      </c>
      <c r="H26" s="15">
        <f t="shared" si="0"/>
        <v>2</v>
      </c>
      <c r="I26" s="15" t="s">
        <v>248</v>
      </c>
    </row>
    <row r="27" spans="1:9" x14ac:dyDescent="0.2">
      <c r="A27" s="62">
        <v>18</v>
      </c>
      <c r="B27" s="61" t="s">
        <v>250</v>
      </c>
      <c r="C27" s="15" t="s">
        <v>251</v>
      </c>
      <c r="D27" s="48">
        <v>5340005979433</v>
      </c>
      <c r="E27" s="48" t="s">
        <v>252</v>
      </c>
      <c r="F27" s="48">
        <v>2</v>
      </c>
      <c r="G27" s="15">
        <v>0</v>
      </c>
      <c r="H27" s="15">
        <f t="shared" si="0"/>
        <v>4</v>
      </c>
      <c r="I27" s="15" t="s">
        <v>243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11" sqref="A11:H1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5" bestFit="1" customWidth="1"/>
    <col min="8" max="8" width="10.5703125" bestFit="1" customWidth="1"/>
  </cols>
  <sheetData>
    <row r="1" spans="1:8" x14ac:dyDescent="0.2">
      <c r="A1" s="57" t="s">
        <v>16</v>
      </c>
      <c r="B1" s="57" t="s">
        <v>18</v>
      </c>
      <c r="C1" s="58" t="s">
        <v>0</v>
      </c>
      <c r="D1" s="57" t="s">
        <v>1</v>
      </c>
      <c r="E1" s="57" t="s">
        <v>2</v>
      </c>
      <c r="F1" s="57" t="s">
        <v>19</v>
      </c>
      <c r="G1" s="57" t="s">
        <v>20</v>
      </c>
      <c r="H1" s="57" t="s">
        <v>15</v>
      </c>
    </row>
    <row r="2" spans="1:8" x14ac:dyDescent="0.2">
      <c r="A2" s="61" t="s">
        <v>213</v>
      </c>
      <c r="B2" s="15" t="s">
        <v>198</v>
      </c>
      <c r="C2" s="48">
        <v>5331008052966</v>
      </c>
      <c r="D2" s="15" t="s">
        <v>32</v>
      </c>
      <c r="E2" s="15">
        <v>2</v>
      </c>
      <c r="F2" s="15">
        <v>0</v>
      </c>
      <c r="G2" s="15">
        <f>E2*2</f>
        <v>4</v>
      </c>
      <c r="H2" s="15" t="s">
        <v>242</v>
      </c>
    </row>
    <row r="3" spans="1:8" x14ac:dyDescent="0.2">
      <c r="A3" s="61" t="s">
        <v>208</v>
      </c>
      <c r="B3" s="15" t="s">
        <v>151</v>
      </c>
      <c r="C3" s="48">
        <v>5331005840266</v>
      </c>
      <c r="D3" s="48" t="s">
        <v>32</v>
      </c>
      <c r="E3" s="48">
        <v>2</v>
      </c>
      <c r="F3" s="15">
        <v>0</v>
      </c>
      <c r="G3" s="15">
        <f t="shared" ref="G3:G18" si="0">E3*2</f>
        <v>4</v>
      </c>
      <c r="H3" s="15" t="s">
        <v>232</v>
      </c>
    </row>
    <row r="4" spans="1:8" x14ac:dyDescent="0.2">
      <c r="A4" s="61" t="s">
        <v>209</v>
      </c>
      <c r="B4" s="15" t="s">
        <v>171</v>
      </c>
      <c r="C4" s="48">
        <v>5331005793156</v>
      </c>
      <c r="D4" s="48" t="s">
        <v>32</v>
      </c>
      <c r="E4" s="48">
        <v>3</v>
      </c>
      <c r="F4" s="15">
        <v>0</v>
      </c>
      <c r="G4" s="15">
        <f t="shared" si="0"/>
        <v>6</v>
      </c>
      <c r="H4" s="15" t="s">
        <v>233</v>
      </c>
    </row>
    <row r="5" spans="1:8" x14ac:dyDescent="0.2">
      <c r="A5" s="61" t="s">
        <v>210</v>
      </c>
      <c r="B5" s="15" t="s">
        <v>175</v>
      </c>
      <c r="C5" s="48">
        <v>5330005822111</v>
      </c>
      <c r="D5" s="48" t="s">
        <v>72</v>
      </c>
      <c r="E5" s="48">
        <v>5</v>
      </c>
      <c r="F5" s="15">
        <v>0</v>
      </c>
      <c r="G5" s="15">
        <f t="shared" si="0"/>
        <v>10</v>
      </c>
      <c r="H5" s="15" t="s">
        <v>239</v>
      </c>
    </row>
    <row r="6" spans="1:8" x14ac:dyDescent="0.2">
      <c r="A6" s="61" t="s">
        <v>211</v>
      </c>
      <c r="B6" s="15" t="s">
        <v>179</v>
      </c>
      <c r="C6" s="48">
        <v>5331005840263</v>
      </c>
      <c r="D6" s="48" t="s">
        <v>32</v>
      </c>
      <c r="E6" s="48">
        <v>2</v>
      </c>
      <c r="F6" s="15">
        <v>0</v>
      </c>
      <c r="G6" s="15">
        <f t="shared" si="0"/>
        <v>4</v>
      </c>
      <c r="H6" s="15" t="s">
        <v>234</v>
      </c>
    </row>
    <row r="7" spans="1:8" x14ac:dyDescent="0.2">
      <c r="A7" s="61" t="s">
        <v>212</v>
      </c>
      <c r="B7" s="15" t="s">
        <v>182</v>
      </c>
      <c r="C7" s="48">
        <v>5330005822150</v>
      </c>
      <c r="D7" s="48" t="s">
        <v>72</v>
      </c>
      <c r="E7" s="48">
        <v>4</v>
      </c>
      <c r="F7" s="15">
        <v>0</v>
      </c>
      <c r="G7" s="15">
        <f t="shared" si="0"/>
        <v>8</v>
      </c>
      <c r="H7" s="15" t="s">
        <v>240</v>
      </c>
    </row>
    <row r="8" spans="1:8" x14ac:dyDescent="0.2">
      <c r="A8" s="61" t="s">
        <v>207</v>
      </c>
      <c r="B8" s="15" t="s">
        <v>147</v>
      </c>
      <c r="C8" s="48">
        <v>5310001834406</v>
      </c>
      <c r="D8" s="48" t="s">
        <v>148</v>
      </c>
      <c r="E8" s="48">
        <v>6</v>
      </c>
      <c r="F8" s="15">
        <v>0</v>
      </c>
      <c r="G8" s="15">
        <f t="shared" si="0"/>
        <v>12</v>
      </c>
      <c r="H8" s="15" t="s">
        <v>241</v>
      </c>
    </row>
    <row r="9" spans="1:8" x14ac:dyDescent="0.2">
      <c r="A9" s="61" t="s">
        <v>216</v>
      </c>
      <c r="B9" s="15" t="s">
        <v>162</v>
      </c>
      <c r="C9" s="48">
        <v>1650000725608</v>
      </c>
      <c r="D9" s="48" t="s">
        <v>253</v>
      </c>
      <c r="E9" s="48">
        <v>1</v>
      </c>
      <c r="F9" s="15">
        <v>0</v>
      </c>
      <c r="G9" s="15">
        <f t="shared" si="0"/>
        <v>2</v>
      </c>
      <c r="H9" s="15" t="s">
        <v>246</v>
      </c>
    </row>
    <row r="10" spans="1:8" x14ac:dyDescent="0.2">
      <c r="A10" s="61" t="s">
        <v>217</v>
      </c>
      <c r="B10" s="15" t="s">
        <v>167</v>
      </c>
      <c r="C10" s="48">
        <v>1650000725609</v>
      </c>
      <c r="D10" s="48" t="s">
        <v>253</v>
      </c>
      <c r="E10" s="48">
        <v>1</v>
      </c>
      <c r="F10" s="15">
        <v>0</v>
      </c>
      <c r="G10" s="15">
        <f t="shared" si="0"/>
        <v>2</v>
      </c>
      <c r="H10" s="15" t="s">
        <v>247</v>
      </c>
    </row>
    <row r="11" spans="1:8" x14ac:dyDescent="0.2">
      <c r="A11" s="61" t="s">
        <v>219</v>
      </c>
      <c r="B11" s="15" t="s">
        <v>143</v>
      </c>
      <c r="C11" s="48">
        <v>5306001457006</v>
      </c>
      <c r="D11" s="48" t="s">
        <v>144</v>
      </c>
      <c r="E11" s="48">
        <v>6</v>
      </c>
      <c r="F11" s="15">
        <v>0</v>
      </c>
      <c r="G11" s="15">
        <f t="shared" si="0"/>
        <v>12</v>
      </c>
      <c r="H11" s="15" t="s">
        <v>236</v>
      </c>
    </row>
    <row r="12" spans="1:8" x14ac:dyDescent="0.2">
      <c r="A12" s="61" t="s">
        <v>220</v>
      </c>
      <c r="B12" s="15" t="s">
        <v>154</v>
      </c>
      <c r="C12" s="48">
        <v>5315002417330</v>
      </c>
      <c r="D12" s="48" t="s">
        <v>155</v>
      </c>
      <c r="E12" s="48">
        <v>1</v>
      </c>
      <c r="F12" s="15">
        <v>0</v>
      </c>
      <c r="G12" s="15">
        <f t="shared" si="0"/>
        <v>2</v>
      </c>
      <c r="H12" s="15" t="s">
        <v>231</v>
      </c>
    </row>
    <row r="13" spans="1:8" x14ac:dyDescent="0.2">
      <c r="A13" s="61" t="s">
        <v>221</v>
      </c>
      <c r="B13" s="15" t="s">
        <v>204</v>
      </c>
      <c r="C13" s="48">
        <v>5330015065834</v>
      </c>
      <c r="D13" s="48" t="s">
        <v>230</v>
      </c>
      <c r="E13" s="48">
        <v>1</v>
      </c>
      <c r="F13" s="15">
        <v>0</v>
      </c>
      <c r="G13" s="15">
        <f t="shared" si="0"/>
        <v>2</v>
      </c>
      <c r="H13" s="15" t="s">
        <v>237</v>
      </c>
    </row>
    <row r="14" spans="1:8" x14ac:dyDescent="0.2">
      <c r="A14" s="61" t="s">
        <v>222</v>
      </c>
      <c r="B14" s="15" t="s">
        <v>185</v>
      </c>
      <c r="C14" s="48">
        <v>5360001990942</v>
      </c>
      <c r="D14" s="48" t="s">
        <v>215</v>
      </c>
      <c r="E14" s="48">
        <v>3</v>
      </c>
      <c r="F14" s="15">
        <v>0</v>
      </c>
      <c r="G14" s="15">
        <f t="shared" si="0"/>
        <v>6</v>
      </c>
      <c r="H14" s="15" t="s">
        <v>238</v>
      </c>
    </row>
    <row r="15" spans="1:8" x14ac:dyDescent="0.2">
      <c r="A15" s="61" t="s">
        <v>223</v>
      </c>
      <c r="B15" s="15" t="s">
        <v>158</v>
      </c>
      <c r="C15" s="48">
        <v>5365010648609</v>
      </c>
      <c r="D15" s="48" t="s">
        <v>159</v>
      </c>
      <c r="E15" s="48">
        <v>1</v>
      </c>
      <c r="F15" s="15">
        <v>0</v>
      </c>
      <c r="G15" s="15">
        <f t="shared" si="0"/>
        <v>2</v>
      </c>
      <c r="H15" s="15" t="s">
        <v>235</v>
      </c>
    </row>
    <row r="16" spans="1:8" x14ac:dyDescent="0.2">
      <c r="A16" s="61" t="s">
        <v>224</v>
      </c>
      <c r="B16" s="15" t="s">
        <v>193</v>
      </c>
      <c r="C16" s="48">
        <v>5365015195241</v>
      </c>
      <c r="D16" s="48" t="s">
        <v>159</v>
      </c>
      <c r="E16" s="48">
        <v>1</v>
      </c>
      <c r="F16" s="15">
        <v>0</v>
      </c>
      <c r="G16" s="15">
        <f t="shared" si="0"/>
        <v>2</v>
      </c>
      <c r="H16" s="15" t="s">
        <v>245</v>
      </c>
    </row>
    <row r="17" spans="1:8" x14ac:dyDescent="0.2">
      <c r="A17" s="61" t="s">
        <v>225</v>
      </c>
      <c r="B17" s="15" t="s">
        <v>196</v>
      </c>
      <c r="C17" s="48">
        <v>5365015198679</v>
      </c>
      <c r="D17" s="48" t="s">
        <v>159</v>
      </c>
      <c r="E17" s="48">
        <v>1</v>
      </c>
      <c r="F17" s="15">
        <v>0</v>
      </c>
      <c r="G17" s="15">
        <f t="shared" si="0"/>
        <v>2</v>
      </c>
      <c r="H17" s="15" t="s">
        <v>248</v>
      </c>
    </row>
    <row r="18" spans="1:8" x14ac:dyDescent="0.2">
      <c r="A18" s="61" t="s">
        <v>250</v>
      </c>
      <c r="B18" s="15" t="s">
        <v>251</v>
      </c>
      <c r="C18" s="48">
        <v>5340005979433</v>
      </c>
      <c r="D18" s="48" t="s">
        <v>252</v>
      </c>
      <c r="E18" s="48">
        <v>2</v>
      </c>
      <c r="F18" s="15">
        <v>0</v>
      </c>
      <c r="G18" s="15">
        <f t="shared" si="0"/>
        <v>4</v>
      </c>
      <c r="H18" s="15" t="s">
        <v>243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0" sqref="E2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63"/>
      <c r="B1" s="63"/>
      <c r="C1" s="72" t="s">
        <v>3</v>
      </c>
      <c r="D1" s="65" t="s">
        <v>226</v>
      </c>
      <c r="E1" s="66"/>
      <c r="F1" s="66"/>
      <c r="G1" s="67" t="s">
        <v>4</v>
      </c>
      <c r="H1" s="63" t="s">
        <v>254</v>
      </c>
    </row>
    <row r="2" spans="1:9" x14ac:dyDescent="0.2">
      <c r="A2" s="63"/>
      <c r="B2" s="63"/>
      <c r="C2" s="72" t="s">
        <v>6</v>
      </c>
      <c r="D2" s="77" t="s">
        <v>229</v>
      </c>
      <c r="E2" s="78"/>
      <c r="F2" s="66"/>
      <c r="G2" s="67" t="s">
        <v>7</v>
      </c>
      <c r="H2" s="68">
        <v>42108</v>
      </c>
    </row>
    <row r="3" spans="1:9" x14ac:dyDescent="0.2">
      <c r="A3" s="63"/>
      <c r="B3" s="63"/>
      <c r="C3" s="72" t="s">
        <v>8</v>
      </c>
      <c r="D3" s="69" t="s">
        <v>21</v>
      </c>
      <c r="E3" s="63" t="s">
        <v>255</v>
      </c>
      <c r="F3" s="66"/>
      <c r="G3" s="66"/>
      <c r="H3" s="66"/>
      <c r="I3" s="66"/>
    </row>
    <row r="4" spans="1:9" x14ac:dyDescent="0.2">
      <c r="A4" s="63"/>
      <c r="B4" s="63"/>
      <c r="C4" s="72" t="s">
        <v>9</v>
      </c>
      <c r="D4" s="71" t="s">
        <v>22</v>
      </c>
      <c r="E4" s="72"/>
      <c r="F4" s="66"/>
      <c r="G4" s="66"/>
      <c r="H4" s="66"/>
      <c r="I4" s="66"/>
    </row>
    <row r="5" spans="1:9" x14ac:dyDescent="0.2">
      <c r="A5" s="63"/>
      <c r="B5" s="63" t="s">
        <v>17</v>
      </c>
      <c r="C5" s="72" t="s">
        <v>10</v>
      </c>
      <c r="D5" s="79" t="s">
        <v>256</v>
      </c>
      <c r="E5" s="80"/>
      <c r="F5" s="80"/>
      <c r="G5" s="66"/>
      <c r="H5" s="66"/>
      <c r="I5" s="66"/>
    </row>
    <row r="6" spans="1:9" x14ac:dyDescent="0.2">
      <c r="A6" s="63"/>
      <c r="B6" s="63" t="s">
        <v>23</v>
      </c>
      <c r="C6" s="72" t="s">
        <v>11</v>
      </c>
      <c r="D6" s="69">
        <v>240</v>
      </c>
      <c r="E6" s="63" t="s">
        <v>139</v>
      </c>
      <c r="F6" s="66"/>
      <c r="G6" s="66"/>
      <c r="H6" s="66"/>
      <c r="I6" s="66"/>
    </row>
    <row r="7" spans="1:9" x14ac:dyDescent="0.2">
      <c r="A7" s="63"/>
      <c r="B7" s="63"/>
      <c r="C7" s="72" t="s">
        <v>12</v>
      </c>
      <c r="D7" s="69">
        <v>20</v>
      </c>
      <c r="F7" s="66"/>
      <c r="G7" s="66"/>
      <c r="H7" s="66"/>
      <c r="I7" s="66"/>
    </row>
    <row r="8" spans="1:9" x14ac:dyDescent="0.2">
      <c r="A8" s="63"/>
      <c r="B8" s="63"/>
      <c r="C8" s="72"/>
      <c r="D8" s="69"/>
      <c r="E8" s="66"/>
      <c r="F8" s="66"/>
      <c r="G8" s="66"/>
      <c r="H8" s="66"/>
      <c r="I8" s="66"/>
    </row>
    <row r="9" spans="1:9" x14ac:dyDescent="0.2">
      <c r="A9" s="57" t="s">
        <v>14</v>
      </c>
      <c r="B9" s="57" t="s">
        <v>16</v>
      </c>
      <c r="C9" s="57" t="s">
        <v>18</v>
      </c>
      <c r="D9" s="58" t="s">
        <v>0</v>
      </c>
      <c r="E9" s="57" t="s">
        <v>1</v>
      </c>
      <c r="F9" s="57" t="s">
        <v>2</v>
      </c>
      <c r="G9" s="57" t="s">
        <v>20</v>
      </c>
      <c r="H9" s="57" t="s">
        <v>15</v>
      </c>
    </row>
    <row r="10" spans="1:9" x14ac:dyDescent="0.2">
      <c r="A10" s="59">
        <v>1</v>
      </c>
      <c r="B10" s="61" t="s">
        <v>213</v>
      </c>
      <c r="C10" s="15" t="s">
        <v>198</v>
      </c>
      <c r="D10" s="48">
        <v>5331008052966</v>
      </c>
      <c r="E10" s="15" t="s">
        <v>32</v>
      </c>
      <c r="F10" s="15">
        <v>2</v>
      </c>
      <c r="G10" s="15">
        <f>F10*2</f>
        <v>4</v>
      </c>
      <c r="H10" s="15" t="s">
        <v>242</v>
      </c>
    </row>
    <row r="11" spans="1:9" x14ac:dyDescent="0.2">
      <c r="A11" s="59">
        <v>2</v>
      </c>
      <c r="B11" s="61" t="s">
        <v>208</v>
      </c>
      <c r="C11" s="15" t="s">
        <v>151</v>
      </c>
      <c r="D11" s="48">
        <v>5331005840266</v>
      </c>
      <c r="E11" s="48" t="s">
        <v>32</v>
      </c>
      <c r="F11" s="48">
        <v>2</v>
      </c>
      <c r="G11" s="15">
        <f t="shared" ref="G11:G26" si="0">F11*2</f>
        <v>4</v>
      </c>
      <c r="H11" s="15" t="s">
        <v>232</v>
      </c>
    </row>
    <row r="12" spans="1:9" x14ac:dyDescent="0.2">
      <c r="A12" s="59">
        <v>3</v>
      </c>
      <c r="B12" s="61" t="s">
        <v>209</v>
      </c>
      <c r="C12" s="15" t="s">
        <v>171</v>
      </c>
      <c r="D12" s="48">
        <v>5331005793156</v>
      </c>
      <c r="E12" s="48" t="s">
        <v>32</v>
      </c>
      <c r="F12" s="48">
        <v>3</v>
      </c>
      <c r="G12" s="15">
        <f t="shared" si="0"/>
        <v>6</v>
      </c>
      <c r="H12" s="15" t="s">
        <v>233</v>
      </c>
    </row>
    <row r="13" spans="1:9" x14ac:dyDescent="0.2">
      <c r="A13" s="59">
        <v>4</v>
      </c>
      <c r="B13" s="61" t="s">
        <v>210</v>
      </c>
      <c r="C13" s="15" t="s">
        <v>175</v>
      </c>
      <c r="D13" s="48">
        <v>5330005822111</v>
      </c>
      <c r="E13" s="48" t="s">
        <v>72</v>
      </c>
      <c r="F13" s="48">
        <v>5</v>
      </c>
      <c r="G13" s="15">
        <f t="shared" si="0"/>
        <v>10</v>
      </c>
      <c r="H13" s="15" t="s">
        <v>239</v>
      </c>
    </row>
    <row r="14" spans="1:9" x14ac:dyDescent="0.2">
      <c r="A14" s="59">
        <v>5</v>
      </c>
      <c r="B14" s="61" t="s">
        <v>211</v>
      </c>
      <c r="C14" s="15" t="s">
        <v>179</v>
      </c>
      <c r="D14" s="48">
        <v>5331005840263</v>
      </c>
      <c r="E14" s="48" t="s">
        <v>32</v>
      </c>
      <c r="F14" s="48">
        <v>2</v>
      </c>
      <c r="G14" s="15">
        <f t="shared" si="0"/>
        <v>4</v>
      </c>
      <c r="H14" s="15" t="s">
        <v>234</v>
      </c>
    </row>
    <row r="15" spans="1:9" x14ac:dyDescent="0.2">
      <c r="A15" s="59">
        <v>6</v>
      </c>
      <c r="B15" s="61" t="s">
        <v>212</v>
      </c>
      <c r="C15" s="15" t="s">
        <v>182</v>
      </c>
      <c r="D15" s="48">
        <v>5330005822150</v>
      </c>
      <c r="E15" s="48" t="s">
        <v>72</v>
      </c>
      <c r="F15" s="48">
        <v>4</v>
      </c>
      <c r="G15" s="15">
        <f t="shared" si="0"/>
        <v>8</v>
      </c>
      <c r="H15" s="15" t="s">
        <v>240</v>
      </c>
    </row>
    <row r="16" spans="1:9" x14ac:dyDescent="0.2">
      <c r="A16" s="59">
        <v>7</v>
      </c>
      <c r="B16" s="61" t="s">
        <v>207</v>
      </c>
      <c r="C16" s="15" t="s">
        <v>147</v>
      </c>
      <c r="D16" s="48">
        <v>5310001834406</v>
      </c>
      <c r="E16" s="48" t="s">
        <v>148</v>
      </c>
      <c r="F16" s="48">
        <v>6</v>
      </c>
      <c r="G16" s="15">
        <f t="shared" si="0"/>
        <v>12</v>
      </c>
      <c r="H16" s="15" t="s">
        <v>241</v>
      </c>
    </row>
    <row r="17" spans="1:8" x14ac:dyDescent="0.2">
      <c r="A17" s="59">
        <v>8</v>
      </c>
      <c r="B17" s="61" t="s">
        <v>216</v>
      </c>
      <c r="C17" s="15" t="s">
        <v>162</v>
      </c>
      <c r="D17" s="48">
        <v>1650000725608</v>
      </c>
      <c r="E17" s="48" t="s">
        <v>257</v>
      </c>
      <c r="F17" s="48">
        <v>1</v>
      </c>
      <c r="G17" s="15">
        <f t="shared" si="0"/>
        <v>2</v>
      </c>
      <c r="H17" s="15" t="s">
        <v>246</v>
      </c>
    </row>
    <row r="18" spans="1:8" x14ac:dyDescent="0.2">
      <c r="A18" s="59">
        <v>9</v>
      </c>
      <c r="B18" s="61" t="s">
        <v>217</v>
      </c>
      <c r="C18" s="15" t="s">
        <v>167</v>
      </c>
      <c r="D18" s="48">
        <v>1650000725609</v>
      </c>
      <c r="E18" s="48" t="s">
        <v>257</v>
      </c>
      <c r="F18" s="48">
        <v>1</v>
      </c>
      <c r="G18" s="15">
        <f t="shared" si="0"/>
        <v>2</v>
      </c>
      <c r="H18" s="15" t="s">
        <v>247</v>
      </c>
    </row>
    <row r="19" spans="1:8" x14ac:dyDescent="0.2">
      <c r="A19" s="59">
        <v>10</v>
      </c>
      <c r="B19" s="61" t="s">
        <v>219</v>
      </c>
      <c r="C19" s="15" t="s">
        <v>143</v>
      </c>
      <c r="D19" s="48">
        <v>5306001457006</v>
      </c>
      <c r="E19" s="48" t="s">
        <v>144</v>
      </c>
      <c r="F19" s="48">
        <v>6</v>
      </c>
      <c r="G19" s="15">
        <f t="shared" si="0"/>
        <v>12</v>
      </c>
      <c r="H19" s="15" t="s">
        <v>236</v>
      </c>
    </row>
    <row r="20" spans="1:8" x14ac:dyDescent="0.2">
      <c r="A20" s="59">
        <v>11</v>
      </c>
      <c r="B20" s="61" t="s">
        <v>220</v>
      </c>
      <c r="C20" s="15" t="s">
        <v>154</v>
      </c>
      <c r="D20" s="48">
        <v>5315002417330</v>
      </c>
      <c r="E20" s="48" t="s">
        <v>155</v>
      </c>
      <c r="F20" s="48">
        <v>1</v>
      </c>
      <c r="G20" s="15">
        <f t="shared" si="0"/>
        <v>2</v>
      </c>
      <c r="H20" s="15" t="s">
        <v>231</v>
      </c>
    </row>
    <row r="21" spans="1:8" x14ac:dyDescent="0.2">
      <c r="A21" s="59">
        <v>12</v>
      </c>
      <c r="B21" s="61" t="s">
        <v>221</v>
      </c>
      <c r="C21" s="15" t="s">
        <v>204</v>
      </c>
      <c r="D21" s="48">
        <v>5330015065834</v>
      </c>
      <c r="E21" s="48" t="s">
        <v>258</v>
      </c>
      <c r="F21" s="48">
        <v>1</v>
      </c>
      <c r="G21" s="15">
        <f t="shared" si="0"/>
        <v>2</v>
      </c>
      <c r="H21" s="15" t="s">
        <v>237</v>
      </c>
    </row>
    <row r="22" spans="1:8" x14ac:dyDescent="0.2">
      <c r="A22" s="59">
        <v>13</v>
      </c>
      <c r="B22" s="61" t="s">
        <v>222</v>
      </c>
      <c r="C22" s="15" t="s">
        <v>185</v>
      </c>
      <c r="D22" s="48">
        <v>5360001990942</v>
      </c>
      <c r="E22" s="48" t="s">
        <v>259</v>
      </c>
      <c r="F22" s="48">
        <v>3</v>
      </c>
      <c r="G22" s="15">
        <f t="shared" si="0"/>
        <v>6</v>
      </c>
      <c r="H22" s="15" t="s">
        <v>238</v>
      </c>
    </row>
    <row r="23" spans="1:8" x14ac:dyDescent="0.2">
      <c r="A23" s="59">
        <v>14</v>
      </c>
      <c r="B23" s="61" t="s">
        <v>223</v>
      </c>
      <c r="C23" s="15" t="s">
        <v>158</v>
      </c>
      <c r="D23" s="48">
        <v>5365010648609</v>
      </c>
      <c r="E23" s="48" t="s">
        <v>159</v>
      </c>
      <c r="F23" s="48">
        <v>1</v>
      </c>
      <c r="G23" s="15">
        <f t="shared" si="0"/>
        <v>2</v>
      </c>
      <c r="H23" s="15" t="s">
        <v>235</v>
      </c>
    </row>
    <row r="24" spans="1:8" x14ac:dyDescent="0.2">
      <c r="A24" s="59">
        <v>15</v>
      </c>
      <c r="B24" s="61" t="s">
        <v>224</v>
      </c>
      <c r="C24" s="15" t="s">
        <v>193</v>
      </c>
      <c r="D24" s="48">
        <v>5365015195241</v>
      </c>
      <c r="E24" s="48" t="s">
        <v>159</v>
      </c>
      <c r="F24" s="48">
        <v>1</v>
      </c>
      <c r="G24" s="15">
        <f t="shared" si="0"/>
        <v>2</v>
      </c>
      <c r="H24" s="15" t="s">
        <v>245</v>
      </c>
    </row>
    <row r="25" spans="1:8" x14ac:dyDescent="0.2">
      <c r="A25" s="59">
        <v>16</v>
      </c>
      <c r="B25" s="61" t="s">
        <v>225</v>
      </c>
      <c r="C25" s="15" t="s">
        <v>196</v>
      </c>
      <c r="D25" s="48">
        <v>5365015198679</v>
      </c>
      <c r="E25" s="48" t="s">
        <v>159</v>
      </c>
      <c r="F25" s="48">
        <v>1</v>
      </c>
      <c r="G25" s="15">
        <f t="shared" si="0"/>
        <v>2</v>
      </c>
      <c r="H25" s="15" t="s">
        <v>248</v>
      </c>
    </row>
    <row r="26" spans="1:8" x14ac:dyDescent="0.2">
      <c r="A26" s="62">
        <v>17</v>
      </c>
      <c r="B26" s="61" t="s">
        <v>250</v>
      </c>
      <c r="C26" s="15" t="s">
        <v>251</v>
      </c>
      <c r="D26" s="48">
        <v>5340005979433</v>
      </c>
      <c r="E26" s="48" t="s">
        <v>252</v>
      </c>
      <c r="F26" s="48">
        <v>2</v>
      </c>
      <c r="G26" s="15">
        <f t="shared" si="0"/>
        <v>4</v>
      </c>
      <c r="H26" s="15" t="s">
        <v>243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Baseline</vt:lpstr>
      <vt:lpstr>Sheet1</vt:lpstr>
      <vt:lpstr>Sheet2</vt:lpstr>
      <vt:lpstr>REV A</vt:lpstr>
      <vt:lpstr>TBDB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2014-06-03T15:30:24Z</cp:lastPrinted>
  <dcterms:created xsi:type="dcterms:W3CDTF">2004-09-30T17:31:35Z</dcterms:created>
  <dcterms:modified xsi:type="dcterms:W3CDTF">2016-01-28T21:09:33Z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